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D:\Nabídky\Roudnice\DOKUMENTACE\D-4-4-4_PS-GASTRO_SO-03-2024\OPEN\"/>
    </mc:Choice>
  </mc:AlternateContent>
  <bookViews>
    <workbookView xWindow="-23610" yWindow="345" windowWidth="23235" windowHeight="13650"/>
  </bookViews>
  <sheets>
    <sheet name="List1" sheetId="1" r:id="rId1"/>
  </sheets>
  <definedNames>
    <definedName name="_xlnm.Print_Titles" localSheetId="0">List1!$61:$62</definedName>
  </definedNames>
  <calcPr calcId="162913"/>
</workbook>
</file>

<file path=xl/calcChain.xml><?xml version="1.0" encoding="utf-8"?>
<calcChain xmlns="http://schemas.openxmlformats.org/spreadsheetml/2006/main">
  <c r="I80" i="1" l="1"/>
  <c r="H80" i="1"/>
  <c r="I72" i="1"/>
  <c r="H72" i="1"/>
  <c r="I74" i="1" l="1"/>
  <c r="I101" i="1" l="1"/>
  <c r="H101" i="1"/>
  <c r="I121" i="1"/>
  <c r="H121" i="1"/>
  <c r="I119" i="1"/>
  <c r="H119" i="1"/>
  <c r="I118" i="1"/>
  <c r="H118" i="1"/>
  <c r="I116" i="1"/>
  <c r="H116" i="1"/>
  <c r="I114" i="1"/>
  <c r="H114" i="1"/>
  <c r="I112" i="1"/>
  <c r="H112" i="1"/>
  <c r="I110" i="1"/>
  <c r="H110" i="1"/>
  <c r="I108" i="1"/>
  <c r="H108" i="1"/>
  <c r="I107" i="1"/>
  <c r="H107" i="1"/>
  <c r="I106" i="1"/>
  <c r="H106" i="1"/>
  <c r="I104" i="1"/>
  <c r="H104" i="1"/>
  <c r="I103" i="1"/>
  <c r="H103" i="1"/>
  <c r="I100" i="1"/>
  <c r="H100" i="1"/>
  <c r="I99" i="1"/>
  <c r="H99" i="1"/>
  <c r="I98" i="1"/>
  <c r="H98" i="1"/>
  <c r="I97" i="1"/>
  <c r="H97" i="1"/>
  <c r="I96" i="1"/>
  <c r="H96" i="1"/>
  <c r="I95" i="1"/>
  <c r="H95" i="1"/>
  <c r="I94" i="1"/>
  <c r="H94" i="1"/>
  <c r="I93" i="1"/>
  <c r="H93" i="1"/>
  <c r="I92" i="1"/>
  <c r="H92" i="1"/>
  <c r="I90" i="1"/>
  <c r="H90" i="1"/>
  <c r="I91" i="1"/>
  <c r="H91" i="1"/>
  <c r="I89" i="1"/>
  <c r="H89" i="1"/>
  <c r="I88" i="1"/>
  <c r="H88" i="1"/>
  <c r="I87" i="1"/>
  <c r="H87" i="1"/>
  <c r="I86" i="1"/>
  <c r="H86" i="1"/>
  <c r="I85" i="1"/>
  <c r="H85" i="1"/>
  <c r="I84" i="1"/>
  <c r="H84" i="1"/>
  <c r="I83" i="1"/>
  <c r="H83" i="1"/>
  <c r="I82" i="1"/>
  <c r="H82" i="1"/>
  <c r="I81" i="1"/>
  <c r="H81" i="1"/>
  <c r="I79" i="1"/>
  <c r="H79" i="1"/>
  <c r="I78" i="1"/>
  <c r="H78" i="1"/>
  <c r="I77" i="1"/>
  <c r="H77" i="1"/>
  <c r="I76" i="1"/>
  <c r="H76" i="1"/>
  <c r="I75" i="1"/>
  <c r="H75" i="1"/>
  <c r="H74" i="1"/>
  <c r="I71" i="1"/>
  <c r="H71" i="1"/>
  <c r="I70" i="1"/>
  <c r="H70" i="1"/>
  <c r="I69" i="1"/>
  <c r="H69" i="1"/>
  <c r="I68" i="1"/>
  <c r="H68" i="1"/>
  <c r="I67" i="1"/>
  <c r="H67" i="1"/>
  <c r="I66" i="1"/>
  <c r="H66" i="1"/>
  <c r="I65" i="1"/>
  <c r="H65" i="1"/>
  <c r="I73" i="1" l="1"/>
  <c r="H73" i="1"/>
</calcChain>
</file>

<file path=xl/sharedStrings.xml><?xml version="1.0" encoding="utf-8"?>
<sst xmlns="http://schemas.openxmlformats.org/spreadsheetml/2006/main" count="334" uniqueCount="149">
  <si>
    <t>K Vltavě 653, 143 00 Praha 4 - Modřany</t>
  </si>
  <si>
    <t xml:space="preserve">IČO: 25654578, DIČ: CZ25654578 </t>
  </si>
  <si>
    <t>Zápis : obchodní rejstřík vedený Městským soudem v Praze oddíl C, vložka 58453</t>
  </si>
  <si>
    <t>KONTAKTY:</t>
  </si>
  <si>
    <t>e-mail: office@pragotech.cz</t>
  </si>
  <si>
    <t>web: www.pragotech.cz</t>
  </si>
  <si>
    <t>Dr. Radek Hübler</t>
  </si>
  <si>
    <t>tel.: 602 161 737</t>
  </si>
  <si>
    <t>Poz.:</t>
  </si>
  <si>
    <t>Označení (popis):</t>
  </si>
  <si>
    <t>Elektro:</t>
  </si>
  <si>
    <t>Sanita:</t>
  </si>
  <si>
    <t>230V/ks [kW]</t>
  </si>
  <si>
    <t>400V/ks [kW]</t>
  </si>
  <si>
    <t>SV</t>
  </si>
  <si>
    <t>TV</t>
  </si>
  <si>
    <t>Pragotech CZ, spol. s r.o.</t>
  </si>
  <si>
    <t>*</t>
  </si>
  <si>
    <t>Rozměry        (š/h/v) [mm]:</t>
  </si>
  <si>
    <t>-</t>
  </si>
  <si>
    <t>dodávka stavby</t>
  </si>
  <si>
    <t>Poč.:</t>
  </si>
  <si>
    <t>800/700/900</t>
  </si>
  <si>
    <t>dodávka provozovatele</t>
  </si>
  <si>
    <t>Datum:</t>
  </si>
  <si>
    <t>600/600/1200</t>
  </si>
  <si>
    <t>ROUDNICE</t>
  </si>
  <si>
    <t>Pracovní stůl s dvířky, podlaží, zásuvka, průchodka</t>
  </si>
  <si>
    <t>Chladící stolní vitrína</t>
  </si>
  <si>
    <t>1100/350/600</t>
  </si>
  <si>
    <t>Nástěnná dvojpolice</t>
  </si>
  <si>
    <t>600/600/850</t>
  </si>
  <si>
    <t>dodávka interiéru</t>
  </si>
  <si>
    <t>Upřesnění provedení:</t>
  </si>
  <si>
    <t>1.01 KAVÁRNA</t>
  </si>
  <si>
    <t>Pracovní stůl s dřezem, podlažím, dvířky a výklopným košem</t>
  </si>
  <si>
    <t>1a</t>
  </si>
  <si>
    <t>Baterie, dřezová, páková</t>
  </si>
  <si>
    <t>Celonerezové provedení, 2 podlaží</t>
  </si>
  <si>
    <t>Kanystry s mycím a oplachovacím prostředkem</t>
  </si>
  <si>
    <t>Pracovní stůl</t>
  </si>
  <si>
    <t>Celonerezové provedení, zadní límec, prostor pro myčku</t>
  </si>
  <si>
    <t>Podstolová myčka nádobí a skla</t>
  </si>
  <si>
    <t>Automatický změkčovač 8l</t>
  </si>
  <si>
    <t>automatický, bypass</t>
  </si>
  <si>
    <t>250/450/450</t>
  </si>
  <si>
    <t>Celonerezové provedení, celá deska s prolisem, levý a zadní límec, vlevo výklopný koš, vpravo dřez 400x500, podlaží, provedení pro sokl</t>
  </si>
  <si>
    <t>Kávovar, pákový</t>
  </si>
  <si>
    <t>Tradiční kávovar
- 2x páka, bojler 11 L,  SIS systém, displej a nastavitelné dávky, rotační čerpadlo, 2 parní trysky - ovládání pákou, 1 tryska horké vody</t>
  </si>
  <si>
    <t>784/544/500</t>
  </si>
  <si>
    <t>9a</t>
  </si>
  <si>
    <t>Filtr ke kávovaru</t>
  </si>
  <si>
    <t>Připojovací hlava, proplachovací ventil, filtrační patrona</t>
  </si>
  <si>
    <t>Mlýnek na kávu</t>
  </si>
  <si>
    <t>Průměr kamenů 65 mm, kapacita 9kg/den, násypka na 1,6kg, počítadlo, nastavitelná gramáž</t>
  </si>
  <si>
    <t>Celonerezové provedení, zadní límec, vlevo zásuvka pro oklep kávy, dvířka, vpravo dvířka, podlaží, v desce průchodka, provedení pro sokl</t>
  </si>
  <si>
    <t>Celonerezové provedení, zadní límec, prostor pro 2x chladící skříň 600x600x850</t>
  </si>
  <si>
    <t>Pracovní stůl s umyvadlem</t>
  </si>
  <si>
    <t>Celonerezové provedení, umyvadlo 200x300, prolisovaná deska okolo umyvadla, zadní a pravý límec</t>
  </si>
  <si>
    <t>15a</t>
  </si>
  <si>
    <t>Pracovní stůl, zkosený, opláštěný</t>
  </si>
  <si>
    <t>Celonerezové provedení, zadní límec, vpravo vzadu zkosený, pravá strana příprava pro obklad, provedení pro sokl</t>
  </si>
  <si>
    <t>700/400/900</t>
  </si>
  <si>
    <t>Pracovní stůl s podlažím, průchodka, opláštěný</t>
  </si>
  <si>
    <t>Celonerezové provedení, vlevo podlaží a příprava pro uchycení pokladní zásuvky, průchodka v desce, vpravo otevřený, příprava pro obklad, provedení pro sokl</t>
  </si>
  <si>
    <t>Dle určení provozovatele</t>
  </si>
  <si>
    <t>Přepravka na lahvové nápoje</t>
  </si>
  <si>
    <t>Pracovní stůl s podlažím a policí, opláštěný</t>
  </si>
  <si>
    <t>Pokladní systém (nebo PC)</t>
  </si>
  <si>
    <t>Neutrální stolní vitrína</t>
  </si>
  <si>
    <t>700/600/700</t>
  </si>
  <si>
    <t>Chladící prosklená vitrína, 3 police, LED osvětlení, ventilované chlazení, obslužná</t>
  </si>
  <si>
    <t>Neutrální prosklená vitrína, 3 police, LED osvětlení, pro potraviny nevyžadující zvláštní podmínky skladování, např. balené sušenky, čajové pečivo apod., obslužná</t>
  </si>
  <si>
    <t>Pracovní stůl s podlažím a policí, opláštěný, průchodka, dvojzásuvka</t>
  </si>
  <si>
    <t>Celonerezové provedení, podlaží a police, příprava pro obklad, provedení pro sokl</t>
  </si>
  <si>
    <t>700/700/900</t>
  </si>
  <si>
    <t>Celonerezové provedení, podlaží a police, vpravo vevnitř dvojzásuvka 230V, průchodka, příprava pro obklad, provedení pro sokl</t>
  </si>
  <si>
    <t>Sokl, nerez</t>
  </si>
  <si>
    <t>Nerezový sokl, uchycení na nohy, okolo celého pultu, tj. pozic 1 zčela a zprava, 8 zleva, zčela a zprava, 16 zčela, 18 zčela, 2x zprava a zezadu, 21 zčela a zezadu, 23 zčela, zprava a zezadu</t>
  </si>
  <si>
    <t>15600/150</t>
  </si>
  <si>
    <t>Opláštění stolů</t>
  </si>
  <si>
    <t>4350/750</t>
  </si>
  <si>
    <t>Provedení opláštění určí architekt interiéru, ze strany zákazníka, tj. pozic č. 17 zezadu, 18 zezadu, 21 zezadu, 23 zezadu a zprava</t>
  </si>
  <si>
    <t>Podstolová chladící prosklená skříň 200l</t>
  </si>
  <si>
    <t xml:space="preserve">Nerezové provedení s prosklenými dveřmi, teplotní rozsah 0 °C do +10 °C </t>
  </si>
  <si>
    <t>Interiérová skříň</t>
  </si>
  <si>
    <t>400/600/1800</t>
  </si>
  <si>
    <t>Regál, interiérový, provedení určí architekt interiéru</t>
  </si>
  <si>
    <t>Jídelní stůl</t>
  </si>
  <si>
    <t>židle</t>
  </si>
  <si>
    <t>Provedení určí architekt interiéru</t>
  </si>
  <si>
    <t>1.02 ŠATNA ZAMĚSTNANCI</t>
  </si>
  <si>
    <t>Šatní skříňka, 6 sekcí</t>
  </si>
  <si>
    <t>V každé sekci uzávěr na visací zámek, šatní tyč, háček na bočnici, háček na šatní tyč</t>
  </si>
  <si>
    <t>900/500/1800</t>
  </si>
  <si>
    <t>Židle</t>
  </si>
  <si>
    <t>1.03 ÚKLID</t>
  </si>
  <si>
    <t>Výlevka kompletní, nástěnná páková baterie</t>
  </si>
  <si>
    <t>Provedení určí stavba</t>
  </si>
  <si>
    <t>Celonerezové provedení, 2x výškově stavitelná police</t>
  </si>
  <si>
    <t>700/300</t>
  </si>
  <si>
    <t>Regál</t>
  </si>
  <si>
    <t>Celonerezové provedení, 4x police</t>
  </si>
  <si>
    <t>700/300/1800</t>
  </si>
  <si>
    <t>1.04 UMÝVÁRNA ZAMĚSTNANCI</t>
  </si>
  <si>
    <t>Umyvadlo kompletní, bezdotyková baterie, dávkovač mýdla, podavač ručníků, koš</t>
  </si>
  <si>
    <t>WC kompletní</t>
  </si>
  <si>
    <t>1.05 WC ZAMĚSTNANCI</t>
  </si>
  <si>
    <t>Neřešeno v části gastro</t>
  </si>
  <si>
    <t>1.06 + 1.07 WC A PŘEDSÍŇ MUŽI</t>
  </si>
  <si>
    <t>1.08 WC A PŘEDSÍŇ IMOBILNÍ + ŽENY</t>
  </si>
  <si>
    <t>1.09 ODPADKY</t>
  </si>
  <si>
    <t>Chladící skříň na odpadní nádobu</t>
  </si>
  <si>
    <t>Odpadní nádoba s víkem</t>
  </si>
  <si>
    <t>50l</t>
  </si>
  <si>
    <t>DOPRAVA A MONTÁŽ</t>
  </si>
  <si>
    <t>Doprava a montáž</t>
  </si>
  <si>
    <t>Doprava a montáž, zaměření a konstrukční práce, montážní a spojovací materiál, uvedení do provozu, zaškolení obsluhy, elektrická revize</t>
  </si>
  <si>
    <t>drobný inventář (nádobí, talíře apod.) a drobné vybavení, které řeší budoucí provozovatel dle svých potřeb;</t>
  </si>
  <si>
    <t>vybavení, zařízení a místnosti, které řeší příslušná profese (část), jako např. výlevky, WC, apod.;</t>
  </si>
  <si>
    <t>barevné a materiálové provedení interérového vybavení, které řeší budoucí provozovatel / architekt interiéru / dodavatel interiéru.</t>
  </si>
  <si>
    <t>UPOZORNĚNÍ: V části gastro není řešen</t>
  </si>
  <si>
    <t>Poznámky:</t>
  </si>
  <si>
    <t>Celkem 230V [kW]</t>
  </si>
  <si>
    <t>Celkem 400V [kW]</t>
  </si>
  <si>
    <t>Odpad</t>
  </si>
  <si>
    <t>GASTROVYBAVENÍ</t>
  </si>
  <si>
    <t>ROZPISKA</t>
  </si>
  <si>
    <t>Vozík na vracení nádobí</t>
  </si>
  <si>
    <t>Nerezové provedení, servírovací vozík s 2x podlažím s prolisem, 4x kolečko z toho alespoň 2 s brzdou</t>
  </si>
  <si>
    <t>850/550/950</t>
  </si>
  <si>
    <t>SPECIFIKACE ZAŘÍZENÍ</t>
  </si>
  <si>
    <t>koš 400x400, výška aspoň 300 mm, horní i spodní kompozitní otočná ramena, celonerezové dvouplášťové provedení, 2x koš na sklo, 1x koš na příbory, samočisticí cyklus</t>
  </si>
  <si>
    <t>470/560/700</t>
  </si>
  <si>
    <t>1000/660/900</t>
  </si>
  <si>
    <t>Nástěnná police, atyp.</t>
  </si>
  <si>
    <t>650/660/900</t>
  </si>
  <si>
    <t>1100/300</t>
  </si>
  <si>
    <t>1200/660/900</t>
  </si>
  <si>
    <t>1300/660/900</t>
  </si>
  <si>
    <t>1200/300</t>
  </si>
  <si>
    <t>400/660/900</t>
  </si>
  <si>
    <t>Nerezový obklad za stoly, výška 300 mm nad deskou, pro vedení elektrické instalace + instalaci zásuvek včetně zásuvek hloubky cca 30 mm</t>
  </si>
  <si>
    <t>celá zeď/40/400</t>
  </si>
  <si>
    <t>Nerezové provedení, vyhřívané prosklené dveře,
elektronický termostat, automatické odmrazování, nastavitelné police, vnitřní LED osvětlení, ventilované chlazení, zámek, nastavitelné nožky s pojezdovými válečky vzadu, digitální ukazatel teploty</t>
  </si>
  <si>
    <t>600/590/1860</t>
  </si>
  <si>
    <t>Chladicí skříň prosklené dveře, nerez opláštění</t>
  </si>
  <si>
    <t>Mrazicí skříň prosklené dveře, nerez opláštění</t>
  </si>
  <si>
    <t>Plně automatický provoz, chlazení s pomocným ventilátorem, elektronický termostat, digitální termostat a teplotní displej, lze měnit otevírání dveří, nastavitelné police, vnitřní LED osvětlení s vypínačem, nastavitelné nožky s pojezdovými válečky vzadu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</si>
</sst>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Kč&quot;_-;\-* #,##0.00\ &quot;Kč&quot;_-;_-* &quot;-&quot;??\ &quot;Kč&quot;_-;_-@_-"/>
    <numFmt numFmtId="164" formatCode="#,##0\ &quot;Kč&quot;"/>
    <numFmt numFmtId="165" formatCode="0.0"/>
  </numFmts>
  <fonts count="18" x14ac:knownFonts="1">
    <font>
      <sz val="10"/>
      <name val="Arial"/>
      <family val="2"/>
      <charset val="238"/>
    </font>
    <font>
      <sz val="10"/>
      <name val="Arial CE"/>
      <charset val="238"/>
    </font>
    <font>
      <sz val="9"/>
      <name val="Arial CE"/>
      <charset val="238"/>
    </font>
    <font>
      <u/>
      <sz val="10"/>
      <name val="Arial CE"/>
      <charset val="238"/>
    </font>
    <font>
      <sz val="18"/>
      <name val="Arial CE"/>
      <charset val="238"/>
    </font>
    <font>
      <b/>
      <sz val="9"/>
      <name val="Arial CE"/>
      <charset val="238"/>
    </font>
    <font>
      <sz val="10"/>
      <name val="Arial"/>
      <family val="2"/>
      <charset val="238"/>
    </font>
    <font>
      <u/>
      <sz val="9"/>
      <name val="Arial CE"/>
      <charset val="238"/>
    </font>
    <font>
      <sz val="12"/>
      <name val="Arial CE"/>
      <charset val="238"/>
    </font>
    <font>
      <u/>
      <sz val="18"/>
      <name val="Arial CE"/>
      <charset val="238"/>
    </font>
    <font>
      <b/>
      <u/>
      <sz val="9"/>
      <name val="Arial CE"/>
      <charset val="238"/>
    </font>
    <font>
      <sz val="8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name val="Arial CE"/>
      <charset val="238"/>
    </font>
    <font>
      <b/>
      <sz val="10"/>
      <name val="Arial CE"/>
      <charset val="238"/>
    </font>
    <font>
      <sz val="16"/>
      <name val="Arial CE"/>
      <charset val="238"/>
    </font>
    <font>
      <u/>
      <sz val="8"/>
      <name val="Arial CE"/>
      <charset val="238"/>
    </font>
    <font>
      <b/>
      <sz val="7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22"/>
        <bgColor indexed="64"/>
      </patternFill>
    </fill>
  </fills>
  <borders count="22">
    <border>
      <left/>
      <right/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44" fontId="1" fillId="0" borderId="0" applyFont="0" applyFill="0" applyBorder="0" applyAlignment="0" applyProtection="0"/>
    <xf numFmtId="0" fontId="6" fillId="0" borderId="0"/>
    <xf numFmtId="0" fontId="12" fillId="0" borderId="0"/>
  </cellStyleXfs>
  <cellXfs count="84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right"/>
    </xf>
    <xf numFmtId="0" fontId="3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4" fontId="1" fillId="0" borderId="0" xfId="0" applyNumberFormat="1" applyFont="1"/>
    <xf numFmtId="0" fontId="8" fillId="0" borderId="0" xfId="0" applyFont="1" applyAlignment="1">
      <alignment vertical="center"/>
    </xf>
    <xf numFmtId="164" fontId="2" fillId="0" borderId="0" xfId="0" applyNumberFormat="1" applyFont="1"/>
    <xf numFmtId="14" fontId="2" fillId="0" borderId="0" xfId="0" applyNumberFormat="1" applyFont="1" applyAlignment="1">
      <alignment horizontal="center"/>
    </xf>
    <xf numFmtId="0" fontId="4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5" fillId="3" borderId="8" xfId="0" applyFont="1" applyFill="1" applyBorder="1" applyAlignment="1">
      <alignment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vertical="center"/>
    </xf>
    <xf numFmtId="164" fontId="2" fillId="0" borderId="10" xfId="0" applyNumberFormat="1" applyFont="1" applyBorder="1" applyAlignment="1">
      <alignment horizontal="right" vertical="center" wrapText="1"/>
    </xf>
    <xf numFmtId="164" fontId="1" fillId="0" borderId="0" xfId="0" applyNumberFormat="1" applyFont="1" applyAlignment="1">
      <alignment horizontal="right" vertical="center"/>
    </xf>
    <xf numFmtId="164" fontId="2" fillId="0" borderId="0" xfId="0" applyNumberFormat="1" applyFont="1" applyAlignment="1">
      <alignment horizontal="right" vertical="center"/>
    </xf>
    <xf numFmtId="164" fontId="4" fillId="0" borderId="0" xfId="0" applyNumberFormat="1" applyFont="1" applyAlignment="1">
      <alignment horizontal="right" vertical="center"/>
    </xf>
    <xf numFmtId="164" fontId="5" fillId="3" borderId="11" xfId="0" applyNumberFormat="1" applyFont="1" applyFill="1" applyBorder="1" applyAlignment="1">
      <alignment horizontal="right" vertical="center"/>
    </xf>
    <xf numFmtId="164" fontId="2" fillId="2" borderId="12" xfId="0" applyNumberFormat="1" applyFont="1" applyFill="1" applyBorder="1" applyAlignment="1">
      <alignment horizontal="right" vertical="center"/>
    </xf>
    <xf numFmtId="164" fontId="5" fillId="0" borderId="0" xfId="0" applyNumberFormat="1" applyFont="1" applyAlignment="1">
      <alignment horizontal="right" vertical="center"/>
    </xf>
    <xf numFmtId="0" fontId="10" fillId="0" borderId="0" xfId="0" applyFont="1"/>
    <xf numFmtId="164" fontId="10" fillId="0" borderId="0" xfId="0" applyNumberFormat="1" applyFont="1" applyAlignment="1">
      <alignment horizontal="right" vertical="center"/>
    </xf>
    <xf numFmtId="0" fontId="5" fillId="0" borderId="0" xfId="0" applyFont="1"/>
    <xf numFmtId="164" fontId="5" fillId="0" borderId="0" xfId="0" applyNumberFormat="1" applyFont="1"/>
    <xf numFmtId="164" fontId="13" fillId="0" borderId="0" xfId="0" applyNumberFormat="1" applyFont="1" applyAlignment="1">
      <alignment horizontal="right" vertical="center"/>
    </xf>
    <xf numFmtId="0" fontId="14" fillId="3" borderId="9" xfId="0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1" fillId="2" borderId="1" xfId="0" applyFont="1" applyFill="1" applyBorder="1" applyAlignment="1">
      <alignment vertical="center"/>
    </xf>
    <xf numFmtId="164" fontId="2" fillId="0" borderId="2" xfId="0" applyNumberFormat="1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5" fillId="2" borderId="3" xfId="0" quotePrefix="1" applyFont="1" applyFill="1" applyBorder="1" applyAlignment="1">
      <alignment vertical="center"/>
    </xf>
    <xf numFmtId="0" fontId="15" fillId="0" borderId="0" xfId="0" applyFont="1" applyAlignment="1">
      <alignment vertical="center"/>
    </xf>
    <xf numFmtId="0" fontId="2" fillId="0" borderId="2" xfId="0" applyFont="1" applyBorder="1" applyAlignment="1">
      <alignment vertical="center" wrapText="1" shrinkToFit="1"/>
    </xf>
    <xf numFmtId="0" fontId="11" fillId="0" borderId="2" xfId="0" quotePrefix="1" applyFont="1" applyBorder="1" applyAlignment="1">
      <alignment vertical="center" wrapText="1" shrinkToFit="1"/>
    </xf>
    <xf numFmtId="0" fontId="7" fillId="0" borderId="21" xfId="0" applyFont="1" applyBorder="1" applyAlignment="1">
      <alignment horizontal="center" vertical="center"/>
    </xf>
    <xf numFmtId="0" fontId="2" fillId="0" borderId="21" xfId="0" applyFont="1" applyBorder="1" applyAlignment="1">
      <alignment vertical="center"/>
    </xf>
    <xf numFmtId="0" fontId="16" fillId="0" borderId="21" xfId="0" applyFont="1" applyBorder="1" applyAlignment="1">
      <alignment horizontal="center" vertical="center"/>
    </xf>
    <xf numFmtId="0" fontId="7" fillId="0" borderId="21" xfId="0" applyFont="1" applyBorder="1" applyAlignment="1">
      <alignment horizontal="left" vertical="center"/>
    </xf>
    <xf numFmtId="0" fontId="11" fillId="0" borderId="21" xfId="0" applyFont="1" applyBorder="1" applyAlignment="1">
      <alignment vertical="center"/>
    </xf>
    <xf numFmtId="0" fontId="2" fillId="0" borderId="21" xfId="0" applyFont="1" applyBorder="1" applyAlignment="1">
      <alignment horizontal="left" vertical="center"/>
    </xf>
    <xf numFmtId="164" fontId="2" fillId="0" borderId="21" xfId="0" applyNumberFormat="1" applyFont="1" applyBorder="1" applyAlignment="1">
      <alignment vertical="center"/>
    </xf>
    <xf numFmtId="0" fontId="11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164" fontId="2" fillId="0" borderId="0" xfId="0" applyNumberFormat="1" applyFont="1" applyAlignment="1">
      <alignment vertical="center"/>
    </xf>
    <xf numFmtId="0" fontId="17" fillId="0" borderId="4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/>
    </xf>
    <xf numFmtId="0" fontId="17" fillId="0" borderId="5" xfId="0" applyFon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3" fillId="0" borderId="0" xfId="0" applyFont="1"/>
    <xf numFmtId="164" fontId="13" fillId="0" borderId="0" xfId="0" applyNumberFormat="1" applyFont="1"/>
    <xf numFmtId="0" fontId="14" fillId="0" borderId="0" xfId="0" applyFont="1" applyAlignment="1">
      <alignment vertical="center"/>
    </xf>
    <xf numFmtId="0" fontId="14" fillId="0" borderId="0" xfId="0" applyFont="1" applyAlignment="1">
      <alignment vertical="center" wrapText="1"/>
    </xf>
    <xf numFmtId="0" fontId="14" fillId="0" borderId="0" xfId="0" quotePrefix="1" applyFont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14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14" fontId="1" fillId="0" borderId="0" xfId="0" applyNumberFormat="1" applyFont="1" applyAlignment="1">
      <alignment horizontal="left"/>
    </xf>
    <xf numFmtId="164" fontId="5" fillId="0" borderId="13" xfId="0" applyNumberFormat="1" applyFont="1" applyBorder="1" applyAlignment="1">
      <alignment horizontal="right" vertical="center" wrapText="1"/>
    </xf>
    <xf numFmtId="164" fontId="5" fillId="0" borderId="14" xfId="0" applyNumberFormat="1" applyFont="1" applyBorder="1" applyAlignment="1">
      <alignment horizontal="right" vertical="center" wrapText="1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</cellXfs>
  <cellStyles count="4">
    <cellStyle name="měny 2" xfId="1"/>
    <cellStyle name="Normální" xfId="0" builtinId="0"/>
    <cellStyle name="normální 2" xfId="2"/>
    <cellStyle name="normální 3" xfId="3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1:M135"/>
  <sheetViews>
    <sheetView tabSelected="1" showWhiteSpace="0" view="pageBreakPreview" topLeftCell="A90" zoomScaleNormal="100" zoomScaleSheetLayoutView="100" zoomScalePageLayoutView="85" workbookViewId="0">
      <selection activeCell="C95" sqref="C95"/>
    </sheetView>
  </sheetViews>
  <sheetFormatPr defaultColWidth="9.140625" defaultRowHeight="12.75" x14ac:dyDescent="0.2"/>
  <cols>
    <col min="1" max="2" width="6.28515625" style="7" customWidth="1"/>
    <col min="3" max="3" width="29.140625" style="7" customWidth="1"/>
    <col min="4" max="4" width="37.5703125" style="7" customWidth="1"/>
    <col min="5" max="5" width="13.28515625" style="7" customWidth="1"/>
    <col min="6" max="7" width="5.85546875" style="7" bestFit="1" customWidth="1"/>
    <col min="8" max="9" width="7.28515625" style="7" bestFit="1" customWidth="1"/>
    <col min="10" max="10" width="2.7109375" style="7" bestFit="1" customWidth="1"/>
    <col min="11" max="11" width="2.5703125" style="7" bestFit="1" customWidth="1"/>
    <col min="12" max="12" width="5.28515625" style="14" bestFit="1" customWidth="1"/>
    <col min="13" max="13" width="11.5703125" style="27" bestFit="1" customWidth="1"/>
    <col min="14" max="16384" width="9.140625" style="7"/>
  </cols>
  <sheetData>
    <row r="11" spans="1:1" ht="20.25" x14ac:dyDescent="0.2">
      <c r="A11" s="44" t="s">
        <v>127</v>
      </c>
    </row>
    <row r="37" spans="1:13" ht="15" x14ac:dyDescent="0.2">
      <c r="A37" s="15" t="s">
        <v>16</v>
      </c>
      <c r="L37" s="7"/>
    </row>
    <row r="38" spans="1:13" x14ac:dyDescent="0.2">
      <c r="A38" s="8" t="s">
        <v>0</v>
      </c>
      <c r="E38" s="39"/>
      <c r="L38" s="7"/>
    </row>
    <row r="39" spans="1:13" s="8" customFormat="1" x14ac:dyDescent="0.2">
      <c r="A39" s="8" t="s">
        <v>1</v>
      </c>
      <c r="C39" s="7"/>
      <c r="E39" s="7"/>
      <c r="L39" s="16"/>
      <c r="M39" s="28"/>
    </row>
    <row r="40" spans="1:13" s="8" customFormat="1" x14ac:dyDescent="0.2">
      <c r="A40" s="8" t="s">
        <v>2</v>
      </c>
      <c r="C40" s="7"/>
      <c r="E40" s="7"/>
      <c r="L40" s="16"/>
      <c r="M40" s="28"/>
    </row>
    <row r="41" spans="1:13" s="8" customFormat="1" x14ac:dyDescent="0.2">
      <c r="C41" s="7"/>
      <c r="E41" s="7"/>
      <c r="K41" s="9"/>
      <c r="L41" s="17"/>
      <c r="M41" s="28"/>
    </row>
    <row r="42" spans="1:13" s="39" customFormat="1" x14ac:dyDescent="0.2">
      <c r="A42" s="48"/>
      <c r="B42" s="48"/>
      <c r="C42" s="48"/>
      <c r="D42" s="51"/>
      <c r="E42" s="52"/>
      <c r="F42" s="48"/>
      <c r="G42" s="48"/>
      <c r="H42" s="48"/>
      <c r="I42" s="48"/>
      <c r="J42" s="48"/>
      <c r="K42" s="48"/>
      <c r="L42" s="48"/>
      <c r="M42" s="53"/>
    </row>
    <row r="43" spans="1:13" s="39" customFormat="1" x14ac:dyDescent="0.2">
      <c r="A43" s="12"/>
      <c r="B43" s="12"/>
      <c r="C43" s="12"/>
      <c r="D43" s="54"/>
      <c r="E43" s="55"/>
      <c r="F43" s="12"/>
      <c r="G43" s="12"/>
      <c r="H43" s="12"/>
      <c r="I43" s="12"/>
      <c r="J43" s="12"/>
      <c r="K43" s="12"/>
      <c r="L43" s="12"/>
      <c r="M43" s="56"/>
    </row>
    <row r="45" spans="1:13" x14ac:dyDescent="0.2">
      <c r="A45" s="7" t="s">
        <v>24</v>
      </c>
      <c r="C45" s="71">
        <v>45366</v>
      </c>
    </row>
    <row r="47" spans="1:13" x14ac:dyDescent="0.2">
      <c r="B47" s="10"/>
      <c r="E47" s="10"/>
      <c r="F47" s="10"/>
      <c r="G47" s="10"/>
      <c r="H47" s="10"/>
      <c r="I47" s="10"/>
      <c r="J47" s="10"/>
      <c r="K47" s="10"/>
      <c r="L47" s="10"/>
    </row>
    <row r="48" spans="1:13" s="18" customFormat="1" ht="23.25" x14ac:dyDescent="0.35">
      <c r="A48" s="44" t="s">
        <v>131</v>
      </c>
      <c r="C48" s="7"/>
      <c r="E48" s="10"/>
      <c r="F48" s="19"/>
      <c r="G48" s="19"/>
      <c r="H48" s="19"/>
      <c r="I48" s="19"/>
      <c r="J48" s="19"/>
      <c r="K48" s="19"/>
      <c r="L48" s="19"/>
      <c r="M48" s="29"/>
    </row>
    <row r="49" spans="1:13" ht="20.25" x14ac:dyDescent="0.2">
      <c r="A49" s="44" t="s">
        <v>26</v>
      </c>
      <c r="C49" s="20"/>
      <c r="D49" s="20"/>
      <c r="E49" s="20"/>
      <c r="F49" s="20"/>
      <c r="G49" s="20"/>
      <c r="H49" s="20"/>
      <c r="I49" s="20"/>
      <c r="J49" s="20"/>
      <c r="K49" s="20"/>
      <c r="L49" s="20"/>
    </row>
    <row r="50" spans="1:13" x14ac:dyDescent="0.2">
      <c r="A50" s="39"/>
      <c r="C50" s="20"/>
      <c r="D50" s="20"/>
      <c r="E50" s="20"/>
      <c r="F50" s="20"/>
      <c r="G50" s="20"/>
      <c r="H50" s="20"/>
      <c r="I50" s="20"/>
      <c r="J50" s="20"/>
      <c r="K50" s="20"/>
      <c r="L50" s="20"/>
    </row>
    <row r="51" spans="1:13" x14ac:dyDescent="0.2">
      <c r="A51" s="47"/>
      <c r="B51" s="48"/>
      <c r="C51" s="47"/>
      <c r="D51" s="49"/>
      <c r="E51" s="50"/>
      <c r="F51" s="47"/>
      <c r="G51" s="47"/>
      <c r="H51" s="47"/>
      <c r="I51" s="47"/>
      <c r="J51" s="47"/>
      <c r="K51" s="47"/>
      <c r="L51" s="47"/>
      <c r="M51" s="47"/>
    </row>
    <row r="52" spans="1:13" x14ac:dyDescent="0.2">
      <c r="A52" s="20"/>
      <c r="C52" s="20"/>
      <c r="D52" s="20"/>
      <c r="E52" s="20"/>
      <c r="F52" s="20"/>
      <c r="G52" s="20"/>
      <c r="H52" s="20"/>
      <c r="I52" s="20"/>
      <c r="J52" s="20"/>
      <c r="K52" s="20"/>
      <c r="L52" s="20"/>
    </row>
    <row r="53" spans="1:13" s="8" customFormat="1" x14ac:dyDescent="0.2">
      <c r="A53" s="13" t="s">
        <v>3</v>
      </c>
      <c r="C53" s="7"/>
      <c r="E53" s="7"/>
      <c r="K53" s="33"/>
      <c r="L53" s="33"/>
      <c r="M53" s="34"/>
    </row>
    <row r="54" spans="1:13" s="8" customFormat="1" x14ac:dyDescent="0.2">
      <c r="C54" s="7"/>
      <c r="E54" s="7"/>
      <c r="K54" s="35"/>
      <c r="L54" s="36"/>
      <c r="M54" s="28"/>
    </row>
    <row r="55" spans="1:13" s="8" customFormat="1" x14ac:dyDescent="0.2">
      <c r="A55" s="8" t="s">
        <v>4</v>
      </c>
      <c r="C55" s="7"/>
      <c r="E55" s="7"/>
      <c r="K55" s="35"/>
      <c r="L55" s="36"/>
      <c r="M55" s="28"/>
    </row>
    <row r="56" spans="1:13" s="8" customFormat="1" x14ac:dyDescent="0.2">
      <c r="A56" s="8" t="s">
        <v>5</v>
      </c>
      <c r="C56" s="7"/>
      <c r="E56" s="7"/>
      <c r="K56" s="35"/>
      <c r="L56" s="36"/>
      <c r="M56" s="28"/>
    </row>
    <row r="57" spans="1:13" s="8" customFormat="1" x14ac:dyDescent="0.2">
      <c r="A57" s="8" t="s">
        <v>6</v>
      </c>
      <c r="C57" s="7"/>
      <c r="E57" s="7"/>
      <c r="L57" s="16"/>
    </row>
    <row r="58" spans="1:13" s="8" customFormat="1" x14ac:dyDescent="0.2">
      <c r="A58" s="12" t="s">
        <v>7</v>
      </c>
      <c r="C58" s="7"/>
      <c r="E58" s="7"/>
      <c r="I58" s="11"/>
      <c r="L58" s="16"/>
      <c r="M58" s="32"/>
    </row>
    <row r="59" spans="1:13" s="8" customFormat="1" x14ac:dyDescent="0.2">
      <c r="A59" s="12"/>
      <c r="C59" s="7"/>
      <c r="E59" s="7"/>
      <c r="I59" s="11"/>
      <c r="L59" s="16"/>
      <c r="M59" s="32"/>
    </row>
    <row r="60" spans="1:13" s="8" customFormat="1" ht="13.5" thickBot="1" x14ac:dyDescent="0.25">
      <c r="B60" s="12"/>
      <c r="C60" s="7"/>
      <c r="E60" s="7"/>
      <c r="I60" s="11"/>
      <c r="L60" s="16"/>
      <c r="M60" s="28"/>
    </row>
    <row r="61" spans="1:13" s="21" customFormat="1" ht="12" x14ac:dyDescent="0.2">
      <c r="A61" s="82" t="s">
        <v>8</v>
      </c>
      <c r="B61" s="82" t="s">
        <v>21</v>
      </c>
      <c r="C61" s="80" t="s">
        <v>9</v>
      </c>
      <c r="D61" s="80" t="s">
        <v>33</v>
      </c>
      <c r="E61" s="80" t="s">
        <v>18</v>
      </c>
      <c r="F61" s="74" t="s">
        <v>10</v>
      </c>
      <c r="G61" s="75"/>
      <c r="H61" s="75"/>
      <c r="I61" s="76"/>
      <c r="J61" s="77" t="s">
        <v>11</v>
      </c>
      <c r="K61" s="78"/>
      <c r="L61" s="79"/>
      <c r="M61" s="72" t="s">
        <v>122</v>
      </c>
    </row>
    <row r="62" spans="1:13" s="21" customFormat="1" ht="18.75" thickBot="1" x14ac:dyDescent="0.25">
      <c r="A62" s="83"/>
      <c r="B62" s="83"/>
      <c r="C62" s="81"/>
      <c r="D62" s="81"/>
      <c r="E62" s="81"/>
      <c r="F62" s="57" t="s">
        <v>12</v>
      </c>
      <c r="G62" s="58" t="s">
        <v>13</v>
      </c>
      <c r="H62" s="58" t="s">
        <v>123</v>
      </c>
      <c r="I62" s="59" t="s">
        <v>124</v>
      </c>
      <c r="J62" s="60" t="s">
        <v>14</v>
      </c>
      <c r="K62" s="61" t="s">
        <v>15</v>
      </c>
      <c r="L62" s="62" t="s">
        <v>125</v>
      </c>
      <c r="M62" s="73"/>
    </row>
    <row r="63" spans="1:13" s="21" customFormat="1" x14ac:dyDescent="0.2">
      <c r="A63" s="23" t="s">
        <v>126</v>
      </c>
      <c r="B63" s="24"/>
      <c r="C63" s="38"/>
      <c r="D63" s="25"/>
      <c r="E63" s="38"/>
      <c r="F63" s="25"/>
      <c r="G63" s="25"/>
      <c r="H63" s="25"/>
      <c r="I63" s="25"/>
      <c r="J63" s="25"/>
      <c r="K63" s="25"/>
      <c r="L63" s="25"/>
      <c r="M63" s="30"/>
    </row>
    <row r="64" spans="1:13" s="6" customFormat="1" x14ac:dyDescent="0.2">
      <c r="A64" s="43" t="s">
        <v>34</v>
      </c>
      <c r="B64" s="1"/>
      <c r="C64" s="40"/>
      <c r="D64" s="2"/>
      <c r="E64" s="2"/>
      <c r="F64" s="2"/>
      <c r="G64" s="2"/>
      <c r="H64" s="2"/>
      <c r="I64" s="2"/>
      <c r="J64" s="2"/>
      <c r="K64" s="2"/>
      <c r="L64" s="2"/>
      <c r="M64" s="31"/>
    </row>
    <row r="65" spans="1:13" s="6" customFormat="1" ht="48" x14ac:dyDescent="0.2">
      <c r="A65" s="3">
        <v>1</v>
      </c>
      <c r="B65" s="3">
        <v>1</v>
      </c>
      <c r="C65" s="4" t="s">
        <v>35</v>
      </c>
      <c r="D65" s="4" t="s">
        <v>46</v>
      </c>
      <c r="E65" s="4" t="s">
        <v>134</v>
      </c>
      <c r="F65" s="5"/>
      <c r="G65" s="5"/>
      <c r="H65" s="5" t="str">
        <f t="shared" ref="H65:H67" si="0">IF(F65*B65=0, "-", F65*B65)</f>
        <v>-</v>
      </c>
      <c r="I65" s="5" t="str">
        <f t="shared" ref="I65:I67" si="1">IF(G65*B65=0, "-", G65*B65)</f>
        <v>-</v>
      </c>
      <c r="J65" s="3" t="s">
        <v>17</v>
      </c>
      <c r="K65" s="3" t="s">
        <v>17</v>
      </c>
      <c r="L65" s="3" t="s">
        <v>17</v>
      </c>
      <c r="M65" s="41"/>
    </row>
    <row r="66" spans="1:13" s="6" customFormat="1" ht="12" x14ac:dyDescent="0.2">
      <c r="A66" s="3" t="s">
        <v>36</v>
      </c>
      <c r="B66" s="3">
        <v>1</v>
      </c>
      <c r="C66" s="4" t="s">
        <v>37</v>
      </c>
      <c r="D66" s="4"/>
      <c r="E66" s="4"/>
      <c r="F66" s="5"/>
      <c r="G66" s="5"/>
      <c r="H66" s="5" t="str">
        <f t="shared" si="0"/>
        <v>-</v>
      </c>
      <c r="I66" s="5" t="str">
        <f t="shared" si="1"/>
        <v>-</v>
      </c>
      <c r="J66" s="3" t="s">
        <v>19</v>
      </c>
      <c r="K66" s="3" t="s">
        <v>19</v>
      </c>
      <c r="L66" s="3" t="s">
        <v>19</v>
      </c>
      <c r="M66" s="41"/>
    </row>
    <row r="67" spans="1:13" s="6" customFormat="1" ht="24" x14ac:dyDescent="0.2">
      <c r="A67" s="3">
        <v>2</v>
      </c>
      <c r="B67" s="3">
        <v>1</v>
      </c>
      <c r="C67" s="4" t="s">
        <v>135</v>
      </c>
      <c r="D67" s="4" t="s">
        <v>90</v>
      </c>
      <c r="E67" s="4" t="s">
        <v>137</v>
      </c>
      <c r="F67" s="5"/>
      <c r="G67" s="5"/>
      <c r="H67" s="5" t="str">
        <f t="shared" si="0"/>
        <v>-</v>
      </c>
      <c r="I67" s="5" t="str">
        <f t="shared" si="1"/>
        <v>-</v>
      </c>
      <c r="J67" s="3" t="s">
        <v>19</v>
      </c>
      <c r="K67" s="3" t="s">
        <v>19</v>
      </c>
      <c r="L67" s="3" t="s">
        <v>19</v>
      </c>
      <c r="M67" s="41" t="s">
        <v>32</v>
      </c>
    </row>
    <row r="68" spans="1:13" s="6" customFormat="1" ht="24" x14ac:dyDescent="0.2">
      <c r="A68" s="3">
        <v>3</v>
      </c>
      <c r="B68" s="3">
        <v>1</v>
      </c>
      <c r="C68" s="4" t="s">
        <v>39</v>
      </c>
      <c r="D68" s="4" t="s">
        <v>38</v>
      </c>
      <c r="E68" s="4" t="s">
        <v>29</v>
      </c>
      <c r="F68" s="5"/>
      <c r="G68" s="5"/>
      <c r="H68" s="5" t="str">
        <f t="shared" ref="H68:H69" si="2">IF(F68*B68=0, "-", F68*B68)</f>
        <v>-</v>
      </c>
      <c r="I68" s="5" t="str">
        <f t="shared" ref="I68:I69" si="3">IF(G68*B68=0, "-", G68*B68)</f>
        <v>-</v>
      </c>
      <c r="J68" s="3" t="s">
        <v>19</v>
      </c>
      <c r="K68" s="3" t="s">
        <v>19</v>
      </c>
      <c r="L68" s="3" t="s">
        <v>19</v>
      </c>
      <c r="M68" s="41"/>
    </row>
    <row r="69" spans="1:13" s="6" customFormat="1" ht="24" x14ac:dyDescent="0.2">
      <c r="A69" s="3">
        <v>4</v>
      </c>
      <c r="B69" s="3">
        <v>1</v>
      </c>
      <c r="C69" s="4" t="s">
        <v>40</v>
      </c>
      <c r="D69" s="4" t="s">
        <v>41</v>
      </c>
      <c r="E69" s="4" t="s">
        <v>136</v>
      </c>
      <c r="F69" s="5"/>
      <c r="G69" s="5"/>
      <c r="H69" s="5" t="str">
        <f t="shared" si="2"/>
        <v>-</v>
      </c>
      <c r="I69" s="5" t="str">
        <f t="shared" si="3"/>
        <v>-</v>
      </c>
      <c r="J69" s="3" t="s">
        <v>19</v>
      </c>
      <c r="K69" s="3" t="s">
        <v>19</v>
      </c>
      <c r="L69" s="3" t="s">
        <v>19</v>
      </c>
      <c r="M69" s="41"/>
    </row>
    <row r="70" spans="1:13" s="6" customFormat="1" ht="48" x14ac:dyDescent="0.2">
      <c r="A70" s="3">
        <v>5</v>
      </c>
      <c r="B70" s="3">
        <v>1</v>
      </c>
      <c r="C70" s="4" t="s">
        <v>42</v>
      </c>
      <c r="D70" s="4" t="s">
        <v>132</v>
      </c>
      <c r="E70" s="4" t="s">
        <v>133</v>
      </c>
      <c r="F70" s="5">
        <v>3.5</v>
      </c>
      <c r="G70" s="5"/>
      <c r="H70" s="5">
        <f t="shared" ref="H70" si="4">IF(F70*B70=0, "-", F70*B70)</f>
        <v>3.5</v>
      </c>
      <c r="I70" s="5" t="str">
        <f t="shared" ref="I70" si="5">IF(G70*B70=0, "-", G70*B70)</f>
        <v>-</v>
      </c>
      <c r="J70" s="3" t="s">
        <v>17</v>
      </c>
      <c r="K70" s="3" t="s">
        <v>19</v>
      </c>
      <c r="L70" s="3" t="s">
        <v>17</v>
      </c>
      <c r="M70" s="41"/>
    </row>
    <row r="71" spans="1:13" s="6" customFormat="1" ht="12" x14ac:dyDescent="0.2">
      <c r="A71" s="3">
        <v>6</v>
      </c>
      <c r="B71" s="3">
        <v>1</v>
      </c>
      <c r="C71" s="4" t="s">
        <v>43</v>
      </c>
      <c r="D71" s="4" t="s">
        <v>44</v>
      </c>
      <c r="E71" s="4" t="s">
        <v>45</v>
      </c>
      <c r="F71" s="5">
        <v>0.1</v>
      </c>
      <c r="G71" s="5"/>
      <c r="H71" s="5">
        <f t="shared" ref="H71:H72" si="6">IF(F71*B71=0, "-", F71*B71)</f>
        <v>0.1</v>
      </c>
      <c r="I71" s="5" t="str">
        <f t="shared" ref="I71:I72" si="7">IF(G71*B71=0, "-", G71*B71)</f>
        <v>-</v>
      </c>
      <c r="J71" s="3" t="s">
        <v>17</v>
      </c>
      <c r="K71" s="3" t="s">
        <v>19</v>
      </c>
      <c r="L71" s="3" t="s">
        <v>17</v>
      </c>
      <c r="M71" s="41"/>
    </row>
    <row r="72" spans="1:13" s="6" customFormat="1" ht="24" x14ac:dyDescent="0.2">
      <c r="A72" s="3">
        <v>7</v>
      </c>
      <c r="B72" s="3">
        <v>1</v>
      </c>
      <c r="C72" s="4" t="s">
        <v>135</v>
      </c>
      <c r="D72" s="4" t="s">
        <v>90</v>
      </c>
      <c r="E72" s="4" t="s">
        <v>137</v>
      </c>
      <c r="F72" s="5"/>
      <c r="G72" s="5"/>
      <c r="H72" s="5" t="str">
        <f t="shared" si="6"/>
        <v>-</v>
      </c>
      <c r="I72" s="5" t="str">
        <f t="shared" si="7"/>
        <v>-</v>
      </c>
      <c r="J72" s="3" t="s">
        <v>19</v>
      </c>
      <c r="K72" s="3" t="s">
        <v>19</v>
      </c>
      <c r="L72" s="3" t="s">
        <v>19</v>
      </c>
      <c r="M72" s="41" t="s">
        <v>32</v>
      </c>
    </row>
    <row r="73" spans="1:13" s="6" customFormat="1" ht="48" x14ac:dyDescent="0.2">
      <c r="A73" s="3">
        <v>8</v>
      </c>
      <c r="B73" s="3">
        <v>1</v>
      </c>
      <c r="C73" s="4" t="s">
        <v>27</v>
      </c>
      <c r="D73" s="4" t="s">
        <v>55</v>
      </c>
      <c r="E73" s="4" t="s">
        <v>138</v>
      </c>
      <c r="F73" s="5"/>
      <c r="G73" s="5"/>
      <c r="H73" s="5" t="str">
        <f t="shared" ref="H73:H75" si="8">IF(F73*B73=0, "-", F73*B73)</f>
        <v>-</v>
      </c>
      <c r="I73" s="5" t="str">
        <f t="shared" ref="I73:I75" si="9">IF(G73*B73=0, "-", G73*B73)</f>
        <v>-</v>
      </c>
      <c r="J73" s="3" t="s">
        <v>19</v>
      </c>
      <c r="K73" s="3" t="s">
        <v>19</v>
      </c>
      <c r="L73" s="3" t="s">
        <v>19</v>
      </c>
      <c r="M73" s="41"/>
    </row>
    <row r="74" spans="1:13" s="6" customFormat="1" ht="48" x14ac:dyDescent="0.2">
      <c r="A74" s="3">
        <v>9</v>
      </c>
      <c r="B74" s="3">
        <v>1</v>
      </c>
      <c r="C74" s="4" t="s">
        <v>47</v>
      </c>
      <c r="D74" s="4" t="s">
        <v>48</v>
      </c>
      <c r="E74" s="4" t="s">
        <v>49</v>
      </c>
      <c r="F74" s="5">
        <v>3.4</v>
      </c>
      <c r="G74" s="5"/>
      <c r="H74" s="5">
        <f t="shared" si="8"/>
        <v>3.4</v>
      </c>
      <c r="I74" s="5" t="str">
        <f t="shared" si="9"/>
        <v>-</v>
      </c>
      <c r="J74" s="3" t="s">
        <v>17</v>
      </c>
      <c r="K74" s="3" t="s">
        <v>19</v>
      </c>
      <c r="L74" s="3" t="s">
        <v>17</v>
      </c>
      <c r="M74" s="41"/>
    </row>
    <row r="75" spans="1:13" s="6" customFormat="1" ht="24" x14ac:dyDescent="0.2">
      <c r="A75" s="3" t="s">
        <v>50</v>
      </c>
      <c r="B75" s="3">
        <v>1</v>
      </c>
      <c r="C75" s="4" t="s">
        <v>51</v>
      </c>
      <c r="D75" s="4" t="s">
        <v>52</v>
      </c>
      <c r="E75" s="4"/>
      <c r="F75" s="5"/>
      <c r="G75" s="5"/>
      <c r="H75" s="5" t="str">
        <f t="shared" si="8"/>
        <v>-</v>
      </c>
      <c r="I75" s="5" t="str">
        <f t="shared" si="9"/>
        <v>-</v>
      </c>
      <c r="J75" s="3" t="s">
        <v>17</v>
      </c>
      <c r="K75" s="3" t="s">
        <v>19</v>
      </c>
      <c r="L75" s="3" t="s">
        <v>19</v>
      </c>
      <c r="M75" s="41"/>
    </row>
    <row r="76" spans="1:13" s="6" customFormat="1" ht="36" x14ac:dyDescent="0.2">
      <c r="A76" s="3">
        <v>10</v>
      </c>
      <c r="B76" s="3">
        <v>1</v>
      </c>
      <c r="C76" s="4" t="s">
        <v>53</v>
      </c>
      <c r="D76" s="4" t="s">
        <v>54</v>
      </c>
      <c r="E76" s="4"/>
      <c r="F76" s="5">
        <v>0.4</v>
      </c>
      <c r="G76" s="5"/>
      <c r="H76" s="5">
        <f t="shared" ref="H76:H78" si="10">IF(F76*B76=0, "-", F76*B76)</f>
        <v>0.4</v>
      </c>
      <c r="I76" s="5" t="str">
        <f t="shared" ref="I76:I78" si="11">IF(G76*B76=0, "-", G76*B76)</f>
        <v>-</v>
      </c>
      <c r="J76" s="3" t="s">
        <v>19</v>
      </c>
      <c r="K76" s="3" t="s">
        <v>19</v>
      </c>
      <c r="L76" s="3" t="s">
        <v>19</v>
      </c>
      <c r="M76" s="41"/>
    </row>
    <row r="77" spans="1:13" s="6" customFormat="1" ht="24" x14ac:dyDescent="0.2">
      <c r="A77" s="3">
        <v>11</v>
      </c>
      <c r="B77" s="3">
        <v>1</v>
      </c>
      <c r="C77" s="4" t="s">
        <v>40</v>
      </c>
      <c r="D77" s="4" t="s">
        <v>56</v>
      </c>
      <c r="E77" s="4" t="s">
        <v>139</v>
      </c>
      <c r="F77" s="5"/>
      <c r="G77" s="5"/>
      <c r="H77" s="5" t="str">
        <f t="shared" si="10"/>
        <v>-</v>
      </c>
      <c r="I77" s="5" t="str">
        <f t="shared" si="11"/>
        <v>-</v>
      </c>
      <c r="J77" s="3" t="s">
        <v>19</v>
      </c>
      <c r="K77" s="3" t="s">
        <v>19</v>
      </c>
      <c r="L77" s="3" t="s">
        <v>19</v>
      </c>
      <c r="M77" s="41"/>
    </row>
    <row r="78" spans="1:13" s="6" customFormat="1" ht="24" x14ac:dyDescent="0.2">
      <c r="A78" s="3">
        <v>12</v>
      </c>
      <c r="B78" s="3">
        <v>1</v>
      </c>
      <c r="C78" s="4" t="s">
        <v>83</v>
      </c>
      <c r="D78" s="4" t="s">
        <v>84</v>
      </c>
      <c r="E78" s="4" t="s">
        <v>31</v>
      </c>
      <c r="F78" s="5">
        <v>0.4</v>
      </c>
      <c r="G78" s="5"/>
      <c r="H78" s="5">
        <f t="shared" si="10"/>
        <v>0.4</v>
      </c>
      <c r="I78" s="5" t="str">
        <f t="shared" si="11"/>
        <v>-</v>
      </c>
      <c r="J78" s="3" t="s">
        <v>19</v>
      </c>
      <c r="K78" s="3" t="s">
        <v>19</v>
      </c>
      <c r="L78" s="3" t="s">
        <v>19</v>
      </c>
      <c r="M78" s="41"/>
    </row>
    <row r="79" spans="1:13" s="6" customFormat="1" ht="24" x14ac:dyDescent="0.2">
      <c r="A79" s="3">
        <v>13</v>
      </c>
      <c r="B79" s="3">
        <v>1</v>
      </c>
      <c r="C79" s="4" t="s">
        <v>83</v>
      </c>
      <c r="D79" s="4" t="s">
        <v>84</v>
      </c>
      <c r="E79" s="4" t="s">
        <v>31</v>
      </c>
      <c r="F79" s="5">
        <v>0.4</v>
      </c>
      <c r="G79" s="5"/>
      <c r="H79" s="5">
        <f t="shared" ref="H79:H83" si="12">IF(F79*B79=0, "-", F79*B79)</f>
        <v>0.4</v>
      </c>
      <c r="I79" s="5" t="str">
        <f t="shared" ref="I79:I83" si="13">IF(G79*B79=0, "-", G79*B79)</f>
        <v>-</v>
      </c>
      <c r="J79" s="3" t="s">
        <v>19</v>
      </c>
      <c r="K79" s="3" t="s">
        <v>19</v>
      </c>
      <c r="L79" s="3" t="s">
        <v>19</v>
      </c>
      <c r="M79" s="41"/>
    </row>
    <row r="80" spans="1:13" s="6" customFormat="1" ht="24" x14ac:dyDescent="0.2">
      <c r="A80" s="3">
        <v>14</v>
      </c>
      <c r="B80" s="3">
        <v>1</v>
      </c>
      <c r="C80" s="4" t="s">
        <v>135</v>
      </c>
      <c r="D80" s="4" t="s">
        <v>90</v>
      </c>
      <c r="E80" s="4" t="s">
        <v>140</v>
      </c>
      <c r="F80" s="5"/>
      <c r="G80" s="5"/>
      <c r="H80" s="5" t="str">
        <f t="shared" si="12"/>
        <v>-</v>
      </c>
      <c r="I80" s="5" t="str">
        <f t="shared" si="13"/>
        <v>-</v>
      </c>
      <c r="J80" s="3" t="s">
        <v>19</v>
      </c>
      <c r="K80" s="3" t="s">
        <v>19</v>
      </c>
      <c r="L80" s="3" t="s">
        <v>19</v>
      </c>
      <c r="M80" s="41" t="s">
        <v>32</v>
      </c>
    </row>
    <row r="81" spans="1:13" s="6" customFormat="1" ht="36" x14ac:dyDescent="0.2">
      <c r="A81" s="3">
        <v>15</v>
      </c>
      <c r="B81" s="3">
        <v>1</v>
      </c>
      <c r="C81" s="4" t="s">
        <v>57</v>
      </c>
      <c r="D81" s="4" t="s">
        <v>58</v>
      </c>
      <c r="E81" s="4" t="s">
        <v>141</v>
      </c>
      <c r="F81" s="5"/>
      <c r="G81" s="5"/>
      <c r="H81" s="5" t="str">
        <f t="shared" si="12"/>
        <v>-</v>
      </c>
      <c r="I81" s="5" t="str">
        <f t="shared" si="13"/>
        <v>-</v>
      </c>
      <c r="J81" s="3" t="s">
        <v>17</v>
      </c>
      <c r="K81" s="3" t="s">
        <v>17</v>
      </c>
      <c r="L81" s="3" t="s">
        <v>17</v>
      </c>
      <c r="M81" s="41"/>
    </row>
    <row r="82" spans="1:13" s="6" customFormat="1" ht="12" x14ac:dyDescent="0.2">
      <c r="A82" s="3" t="s">
        <v>59</v>
      </c>
      <c r="B82" s="3">
        <v>1</v>
      </c>
      <c r="C82" s="4" t="s">
        <v>37</v>
      </c>
      <c r="D82" s="4"/>
      <c r="E82" s="4"/>
      <c r="F82" s="5"/>
      <c r="G82" s="5"/>
      <c r="H82" s="5" t="str">
        <f t="shared" si="12"/>
        <v>-</v>
      </c>
      <c r="I82" s="5" t="str">
        <f t="shared" si="13"/>
        <v>-</v>
      </c>
      <c r="J82" s="3" t="s">
        <v>19</v>
      </c>
      <c r="K82" s="3" t="s">
        <v>19</v>
      </c>
      <c r="L82" s="3" t="s">
        <v>19</v>
      </c>
      <c r="M82" s="41"/>
    </row>
    <row r="83" spans="1:13" s="6" customFormat="1" ht="60" x14ac:dyDescent="0.2">
      <c r="A83" s="3">
        <v>16</v>
      </c>
      <c r="B83" s="3">
        <v>1</v>
      </c>
      <c r="C83" s="4" t="s">
        <v>142</v>
      </c>
      <c r="D83" s="4"/>
      <c r="E83" s="4" t="s">
        <v>143</v>
      </c>
      <c r="F83" s="5"/>
      <c r="G83" s="5"/>
      <c r="H83" s="5" t="str">
        <f t="shared" si="12"/>
        <v>-</v>
      </c>
      <c r="I83" s="5" t="str">
        <f t="shared" si="13"/>
        <v>-</v>
      </c>
      <c r="J83" s="3" t="s">
        <v>19</v>
      </c>
      <c r="K83" s="3" t="s">
        <v>19</v>
      </c>
      <c r="L83" s="3" t="s">
        <v>19</v>
      </c>
      <c r="M83" s="41"/>
    </row>
    <row r="84" spans="1:13" s="6" customFormat="1" ht="36" x14ac:dyDescent="0.2">
      <c r="A84" s="3">
        <v>17</v>
      </c>
      <c r="B84" s="3">
        <v>1</v>
      </c>
      <c r="C84" s="4" t="s">
        <v>60</v>
      </c>
      <c r="D84" s="4" t="s">
        <v>61</v>
      </c>
      <c r="E84" s="4" t="s">
        <v>62</v>
      </c>
      <c r="F84" s="5"/>
      <c r="G84" s="5"/>
      <c r="H84" s="5" t="str">
        <f t="shared" ref="H84" si="14">IF(F84*B84=0, "-", F84*B84)</f>
        <v>-</v>
      </c>
      <c r="I84" s="5" t="str">
        <f t="shared" ref="I84" si="15">IF(G84*B84=0, "-", G84*B84)</f>
        <v>-</v>
      </c>
      <c r="J84" s="3" t="s">
        <v>19</v>
      </c>
      <c r="K84" s="3" t="s">
        <v>19</v>
      </c>
      <c r="L84" s="3" t="s">
        <v>19</v>
      </c>
      <c r="M84" s="41"/>
    </row>
    <row r="85" spans="1:13" s="6" customFormat="1" ht="48" x14ac:dyDescent="0.2">
      <c r="A85" s="3">
        <v>18</v>
      </c>
      <c r="B85" s="3">
        <v>1</v>
      </c>
      <c r="C85" s="4" t="s">
        <v>63</v>
      </c>
      <c r="D85" s="4" t="s">
        <v>64</v>
      </c>
      <c r="E85" s="4" t="s">
        <v>62</v>
      </c>
      <c r="F85" s="5"/>
      <c r="G85" s="5"/>
      <c r="H85" s="5" t="str">
        <f t="shared" ref="H85:H86" si="16">IF(F85*B85=0, "-", F85*B85)</f>
        <v>-</v>
      </c>
      <c r="I85" s="5" t="str">
        <f t="shared" ref="I85:I86" si="17">IF(G85*B85=0, "-", G85*B85)</f>
        <v>-</v>
      </c>
      <c r="J85" s="3" t="s">
        <v>19</v>
      </c>
      <c r="K85" s="3" t="s">
        <v>19</v>
      </c>
      <c r="L85" s="3" t="s">
        <v>19</v>
      </c>
      <c r="M85" s="41"/>
    </row>
    <row r="86" spans="1:13" s="6" customFormat="1" ht="24" x14ac:dyDescent="0.2">
      <c r="A86" s="3">
        <v>19</v>
      </c>
      <c r="B86" s="3">
        <v>1</v>
      </c>
      <c r="C86" s="4" t="s">
        <v>68</v>
      </c>
      <c r="D86" s="4" t="s">
        <v>65</v>
      </c>
      <c r="E86" s="4"/>
      <c r="F86" s="5">
        <v>0.5</v>
      </c>
      <c r="G86" s="5"/>
      <c r="H86" s="5">
        <f t="shared" si="16"/>
        <v>0.5</v>
      </c>
      <c r="I86" s="5" t="str">
        <f t="shared" si="17"/>
        <v>-</v>
      </c>
      <c r="J86" s="3" t="s">
        <v>19</v>
      </c>
      <c r="K86" s="3" t="s">
        <v>19</v>
      </c>
      <c r="L86" s="3" t="s">
        <v>19</v>
      </c>
      <c r="M86" s="41" t="s">
        <v>23</v>
      </c>
    </row>
    <row r="87" spans="1:13" s="6" customFormat="1" ht="24" x14ac:dyDescent="0.2">
      <c r="A87" s="3">
        <v>20</v>
      </c>
      <c r="B87" s="3">
        <v>1</v>
      </c>
      <c r="C87" s="4" t="s">
        <v>66</v>
      </c>
      <c r="D87" s="4" t="s">
        <v>65</v>
      </c>
      <c r="E87" s="4"/>
      <c r="F87" s="5"/>
      <c r="G87" s="5"/>
      <c r="H87" s="5" t="str">
        <f t="shared" ref="H87:H88" si="18">IF(F87*B87=0, "-", F87*B87)</f>
        <v>-</v>
      </c>
      <c r="I87" s="5" t="str">
        <f t="shared" ref="I87:I88" si="19">IF(G87*B87=0, "-", G87*B87)</f>
        <v>-</v>
      </c>
      <c r="J87" s="3" t="s">
        <v>19</v>
      </c>
      <c r="K87" s="3" t="s">
        <v>19</v>
      </c>
      <c r="L87" s="3" t="s">
        <v>19</v>
      </c>
      <c r="M87" s="41" t="s">
        <v>23</v>
      </c>
    </row>
    <row r="88" spans="1:13" s="6" customFormat="1" ht="24" x14ac:dyDescent="0.2">
      <c r="A88" s="3">
        <v>21</v>
      </c>
      <c r="B88" s="3">
        <v>1</v>
      </c>
      <c r="C88" s="4" t="s">
        <v>67</v>
      </c>
      <c r="D88" s="4" t="s">
        <v>74</v>
      </c>
      <c r="E88" s="4" t="s">
        <v>75</v>
      </c>
      <c r="F88" s="5"/>
      <c r="G88" s="5"/>
      <c r="H88" s="5" t="str">
        <f t="shared" si="18"/>
        <v>-</v>
      </c>
      <c r="I88" s="5" t="str">
        <f t="shared" si="19"/>
        <v>-</v>
      </c>
      <c r="J88" s="3" t="s">
        <v>19</v>
      </c>
      <c r="K88" s="3" t="s">
        <v>19</v>
      </c>
      <c r="L88" s="3" t="s">
        <v>19</v>
      </c>
      <c r="M88" s="41"/>
    </row>
    <row r="89" spans="1:13" s="6" customFormat="1" ht="48" x14ac:dyDescent="0.2">
      <c r="A89" s="3">
        <v>22</v>
      </c>
      <c r="B89" s="3">
        <v>1</v>
      </c>
      <c r="C89" s="4" t="s">
        <v>69</v>
      </c>
      <c r="D89" s="4" t="s">
        <v>72</v>
      </c>
      <c r="E89" s="4" t="s">
        <v>70</v>
      </c>
      <c r="F89" s="5">
        <v>0.8</v>
      </c>
      <c r="G89" s="5"/>
      <c r="H89" s="5">
        <f t="shared" ref="H89:H90" si="20">IF(F89*B89=0, "-", F89*B89)</f>
        <v>0.8</v>
      </c>
      <c r="I89" s="5" t="str">
        <f t="shared" ref="I89:I90" si="21">IF(G89*B89=0, "-", G89*B89)</f>
        <v>-</v>
      </c>
      <c r="J89" s="3" t="s">
        <v>19</v>
      </c>
      <c r="K89" s="3" t="s">
        <v>19</v>
      </c>
      <c r="L89" s="3" t="s">
        <v>19</v>
      </c>
      <c r="M89" s="41"/>
    </row>
    <row r="90" spans="1:13" s="6" customFormat="1" ht="36" x14ac:dyDescent="0.2">
      <c r="A90" s="3">
        <v>23</v>
      </c>
      <c r="B90" s="3">
        <v>1</v>
      </c>
      <c r="C90" s="4" t="s">
        <v>73</v>
      </c>
      <c r="D90" s="4" t="s">
        <v>76</v>
      </c>
      <c r="E90" s="4" t="s">
        <v>22</v>
      </c>
      <c r="F90" s="5"/>
      <c r="G90" s="5"/>
      <c r="H90" s="5" t="str">
        <f t="shared" si="20"/>
        <v>-</v>
      </c>
      <c r="I90" s="5" t="str">
        <f t="shared" si="21"/>
        <v>-</v>
      </c>
      <c r="J90" s="3" t="s">
        <v>19</v>
      </c>
      <c r="K90" s="3" t="s">
        <v>19</v>
      </c>
      <c r="L90" s="3" t="s">
        <v>19</v>
      </c>
      <c r="M90" s="41"/>
    </row>
    <row r="91" spans="1:13" s="6" customFormat="1" ht="24" x14ac:dyDescent="0.2">
      <c r="A91" s="3">
        <v>24</v>
      </c>
      <c r="B91" s="3">
        <v>1</v>
      </c>
      <c r="C91" s="4" t="s">
        <v>28</v>
      </c>
      <c r="D91" s="4" t="s">
        <v>71</v>
      </c>
      <c r="E91" s="4" t="s">
        <v>70</v>
      </c>
      <c r="F91" s="5">
        <v>0.8</v>
      </c>
      <c r="G91" s="5"/>
      <c r="H91" s="5">
        <f t="shared" ref="H91" si="22">IF(F91*B91=0, "-", F91*B91)</f>
        <v>0.8</v>
      </c>
      <c r="I91" s="5" t="str">
        <f t="shared" ref="I91" si="23">IF(G91*B91=0, "-", G91*B91)</f>
        <v>-</v>
      </c>
      <c r="J91" s="3" t="s">
        <v>19</v>
      </c>
      <c r="K91" s="3" t="s">
        <v>19</v>
      </c>
      <c r="L91" s="3" t="s">
        <v>19</v>
      </c>
      <c r="M91" s="41"/>
    </row>
    <row r="92" spans="1:13" s="6" customFormat="1" ht="60" x14ac:dyDescent="0.2">
      <c r="A92" s="3">
        <v>25</v>
      </c>
      <c r="B92" s="3">
        <v>1</v>
      </c>
      <c r="C92" s="4" t="s">
        <v>77</v>
      </c>
      <c r="D92" s="4" t="s">
        <v>78</v>
      </c>
      <c r="E92" s="4" t="s">
        <v>79</v>
      </c>
      <c r="F92" s="5"/>
      <c r="G92" s="5"/>
      <c r="H92" s="5" t="str">
        <f t="shared" ref="H92" si="24">IF(F92*B92=0, "-", F92*B92)</f>
        <v>-</v>
      </c>
      <c r="I92" s="5" t="str">
        <f t="shared" ref="I92" si="25">IF(G92*B92=0, "-", G92*B92)</f>
        <v>-</v>
      </c>
      <c r="J92" s="3" t="s">
        <v>19</v>
      </c>
      <c r="K92" s="3" t="s">
        <v>19</v>
      </c>
      <c r="L92" s="3" t="s">
        <v>19</v>
      </c>
      <c r="M92" s="41"/>
    </row>
    <row r="93" spans="1:13" s="6" customFormat="1" ht="36" x14ac:dyDescent="0.2">
      <c r="A93" s="3">
        <v>26</v>
      </c>
      <c r="B93" s="3">
        <v>1</v>
      </c>
      <c r="C93" s="4" t="s">
        <v>80</v>
      </c>
      <c r="D93" s="4" t="s">
        <v>82</v>
      </c>
      <c r="E93" s="4" t="s">
        <v>81</v>
      </c>
      <c r="F93" s="5"/>
      <c r="G93" s="5"/>
      <c r="H93" s="5" t="str">
        <f t="shared" ref="H93" si="26">IF(F93*B93=0, "-", F93*B93)</f>
        <v>-</v>
      </c>
      <c r="I93" s="5" t="str">
        <f t="shared" ref="I93" si="27">IF(G93*B93=0, "-", G93*B93)</f>
        <v>-</v>
      </c>
      <c r="J93" s="3" t="s">
        <v>19</v>
      </c>
      <c r="K93" s="3" t="s">
        <v>19</v>
      </c>
      <c r="L93" s="3" t="s">
        <v>19</v>
      </c>
      <c r="M93" s="41"/>
    </row>
    <row r="94" spans="1:13" s="6" customFormat="1" ht="84" x14ac:dyDescent="0.2">
      <c r="A94" s="3">
        <v>27</v>
      </c>
      <c r="B94" s="3">
        <v>1</v>
      </c>
      <c r="C94" s="4" t="s">
        <v>147</v>
      </c>
      <c r="D94" s="4" t="s">
        <v>144</v>
      </c>
      <c r="E94" s="4" t="s">
        <v>145</v>
      </c>
      <c r="F94" s="5">
        <v>0.4</v>
      </c>
      <c r="G94" s="5"/>
      <c r="H94" s="5">
        <f t="shared" ref="H94:H95" si="28">IF(F94*B94=0, "-", F94*B94)</f>
        <v>0.4</v>
      </c>
      <c r="I94" s="5" t="str">
        <f t="shared" ref="I94:I95" si="29">IF(G94*B94=0, "-", G94*B94)</f>
        <v>-</v>
      </c>
      <c r="J94" s="3" t="s">
        <v>19</v>
      </c>
      <c r="K94" s="3" t="s">
        <v>19</v>
      </c>
      <c r="L94" s="3" t="s">
        <v>19</v>
      </c>
      <c r="M94" s="41"/>
    </row>
    <row r="95" spans="1:13" s="6" customFormat="1" ht="84" x14ac:dyDescent="0.2">
      <c r="A95" s="3">
        <v>28</v>
      </c>
      <c r="B95" s="3">
        <v>1</v>
      </c>
      <c r="C95" s="4" t="s">
        <v>146</v>
      </c>
      <c r="D95" s="4" t="s">
        <v>148</v>
      </c>
      <c r="E95" s="4" t="s">
        <v>145</v>
      </c>
      <c r="F95" s="5">
        <v>0.4</v>
      </c>
      <c r="G95" s="5"/>
      <c r="H95" s="5">
        <f t="shared" si="28"/>
        <v>0.4</v>
      </c>
      <c r="I95" s="5" t="str">
        <f t="shared" si="29"/>
        <v>-</v>
      </c>
      <c r="J95" s="3" t="s">
        <v>19</v>
      </c>
      <c r="K95" s="3" t="s">
        <v>19</v>
      </c>
      <c r="L95" s="3" t="s">
        <v>19</v>
      </c>
      <c r="M95" s="41"/>
    </row>
    <row r="96" spans="1:13" s="6" customFormat="1" ht="24" x14ac:dyDescent="0.2">
      <c r="A96" s="3">
        <v>29</v>
      </c>
      <c r="B96" s="3">
        <v>1</v>
      </c>
      <c r="C96" s="4" t="s">
        <v>85</v>
      </c>
      <c r="D96" s="4" t="s">
        <v>87</v>
      </c>
      <c r="E96" s="4" t="s">
        <v>86</v>
      </c>
      <c r="F96" s="5">
        <v>0.4</v>
      </c>
      <c r="G96" s="5"/>
      <c r="H96" s="5">
        <f t="shared" ref="H96" si="30">IF(F96*B96=0, "-", F96*B96)</f>
        <v>0.4</v>
      </c>
      <c r="I96" s="5" t="str">
        <f t="shared" ref="I96" si="31">IF(G96*B96=0, "-", G96*B96)</f>
        <v>-</v>
      </c>
      <c r="J96" s="3" t="s">
        <v>19</v>
      </c>
      <c r="K96" s="3" t="s">
        <v>19</v>
      </c>
      <c r="L96" s="3" t="s">
        <v>19</v>
      </c>
      <c r="M96" s="41" t="s">
        <v>32</v>
      </c>
    </row>
    <row r="97" spans="1:13" s="6" customFormat="1" ht="24" x14ac:dyDescent="0.2">
      <c r="A97" s="3">
        <v>30</v>
      </c>
      <c r="B97" s="3">
        <v>2</v>
      </c>
      <c r="C97" s="4" t="s">
        <v>88</v>
      </c>
      <c r="D97" s="4" t="s">
        <v>90</v>
      </c>
      <c r="E97" s="4"/>
      <c r="F97" s="5"/>
      <c r="G97" s="5"/>
      <c r="H97" s="5" t="str">
        <f t="shared" ref="H97" si="32">IF(F97*B97=0, "-", F97*B97)</f>
        <v>-</v>
      </c>
      <c r="I97" s="5" t="str">
        <f t="shared" ref="I97" si="33">IF(G97*B97=0, "-", G97*B97)</f>
        <v>-</v>
      </c>
      <c r="J97" s="3" t="s">
        <v>19</v>
      </c>
      <c r="K97" s="3" t="s">
        <v>19</v>
      </c>
      <c r="L97" s="3" t="s">
        <v>19</v>
      </c>
      <c r="M97" s="41" t="s">
        <v>32</v>
      </c>
    </row>
    <row r="98" spans="1:13" s="6" customFormat="1" ht="24" x14ac:dyDescent="0.2">
      <c r="A98" s="3">
        <v>31</v>
      </c>
      <c r="B98" s="3">
        <v>4</v>
      </c>
      <c r="C98" s="4" t="s">
        <v>89</v>
      </c>
      <c r="D98" s="4" t="s">
        <v>90</v>
      </c>
      <c r="E98" s="4"/>
      <c r="F98" s="5"/>
      <c r="G98" s="5"/>
      <c r="H98" s="5" t="str">
        <f t="shared" ref="H98:H99" si="34">IF(F98*B98=0, "-", F98*B98)</f>
        <v>-</v>
      </c>
      <c r="I98" s="5" t="str">
        <f t="shared" ref="I98:I99" si="35">IF(G98*B98=0, "-", G98*B98)</f>
        <v>-</v>
      </c>
      <c r="J98" s="3" t="s">
        <v>19</v>
      </c>
      <c r="K98" s="3" t="s">
        <v>19</v>
      </c>
      <c r="L98" s="3" t="s">
        <v>19</v>
      </c>
      <c r="M98" s="41" t="s">
        <v>32</v>
      </c>
    </row>
    <row r="99" spans="1:13" s="6" customFormat="1" ht="24" x14ac:dyDescent="0.2">
      <c r="A99" s="3">
        <v>32</v>
      </c>
      <c r="B99" s="3">
        <v>5</v>
      </c>
      <c r="C99" s="4" t="s">
        <v>88</v>
      </c>
      <c r="D99" s="4" t="s">
        <v>90</v>
      </c>
      <c r="E99" s="4"/>
      <c r="F99" s="5"/>
      <c r="G99" s="5"/>
      <c r="H99" s="5" t="str">
        <f t="shared" si="34"/>
        <v>-</v>
      </c>
      <c r="I99" s="5" t="str">
        <f t="shared" si="35"/>
        <v>-</v>
      </c>
      <c r="J99" s="3" t="s">
        <v>19</v>
      </c>
      <c r="K99" s="3" t="s">
        <v>19</v>
      </c>
      <c r="L99" s="3" t="s">
        <v>19</v>
      </c>
      <c r="M99" s="41" t="s">
        <v>32</v>
      </c>
    </row>
    <row r="100" spans="1:13" s="6" customFormat="1" ht="24" x14ac:dyDescent="0.2">
      <c r="A100" s="3">
        <v>33</v>
      </c>
      <c r="B100" s="3">
        <v>20</v>
      </c>
      <c r="C100" s="4" t="s">
        <v>89</v>
      </c>
      <c r="D100" s="4" t="s">
        <v>90</v>
      </c>
      <c r="E100" s="4"/>
      <c r="F100" s="5"/>
      <c r="G100" s="5"/>
      <c r="H100" s="5" t="str">
        <f t="shared" ref="H100:H101" si="36">IF(F100*B100=0, "-", F100*B100)</f>
        <v>-</v>
      </c>
      <c r="I100" s="5" t="str">
        <f t="shared" ref="I100:I101" si="37">IF(G100*B100=0, "-", G100*B100)</f>
        <v>-</v>
      </c>
      <c r="J100" s="3" t="s">
        <v>19</v>
      </c>
      <c r="K100" s="3" t="s">
        <v>19</v>
      </c>
      <c r="L100" s="3" t="s">
        <v>19</v>
      </c>
      <c r="M100" s="41" t="s">
        <v>32</v>
      </c>
    </row>
    <row r="101" spans="1:13" s="6" customFormat="1" ht="36" x14ac:dyDescent="0.2">
      <c r="A101" s="3">
        <v>34</v>
      </c>
      <c r="B101" s="3">
        <v>1</v>
      </c>
      <c r="C101" s="4" t="s">
        <v>128</v>
      </c>
      <c r="D101" s="4" t="s">
        <v>129</v>
      </c>
      <c r="E101" s="4" t="s">
        <v>130</v>
      </c>
      <c r="F101" s="5"/>
      <c r="G101" s="5"/>
      <c r="H101" s="5" t="str">
        <f t="shared" si="36"/>
        <v>-</v>
      </c>
      <c r="I101" s="5" t="str">
        <f t="shared" si="37"/>
        <v>-</v>
      </c>
      <c r="J101" s="3" t="s">
        <v>19</v>
      </c>
      <c r="K101" s="3" t="s">
        <v>19</v>
      </c>
      <c r="L101" s="3" t="s">
        <v>19</v>
      </c>
      <c r="M101" s="41"/>
    </row>
    <row r="102" spans="1:13" s="6" customFormat="1" ht="12" x14ac:dyDescent="0.2">
      <c r="A102" s="43" t="s">
        <v>91</v>
      </c>
      <c r="B102" s="1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31"/>
    </row>
    <row r="103" spans="1:13" s="6" customFormat="1" ht="22.5" x14ac:dyDescent="0.2">
      <c r="A103" s="3">
        <v>1</v>
      </c>
      <c r="B103" s="3">
        <v>1</v>
      </c>
      <c r="C103" s="45" t="s">
        <v>92</v>
      </c>
      <c r="D103" s="46" t="s">
        <v>93</v>
      </c>
      <c r="E103" s="45" t="s">
        <v>94</v>
      </c>
      <c r="F103" s="42"/>
      <c r="G103" s="42"/>
      <c r="H103" s="5" t="str">
        <f>IF(F103*B103=0, "-", F103*B103)</f>
        <v>-</v>
      </c>
      <c r="I103" s="5" t="str">
        <f>IF(G103*B103=0, "-", G103*B103)</f>
        <v>-</v>
      </c>
      <c r="J103" s="42" t="s">
        <v>19</v>
      </c>
      <c r="K103" s="42" t="s">
        <v>19</v>
      </c>
      <c r="L103" s="42" t="s">
        <v>19</v>
      </c>
      <c r="M103" s="26"/>
    </row>
    <row r="104" spans="1:13" s="6" customFormat="1" ht="12" x14ac:dyDescent="0.2">
      <c r="A104" s="3">
        <v>2</v>
      </c>
      <c r="B104" s="3">
        <v>1</v>
      </c>
      <c r="C104" s="45" t="s">
        <v>95</v>
      </c>
      <c r="D104" s="46"/>
      <c r="E104" s="45"/>
      <c r="F104" s="42"/>
      <c r="G104" s="42"/>
      <c r="H104" s="5" t="str">
        <f>IF(F104*B104=0, "-", F104*B104)</f>
        <v>-</v>
      </c>
      <c r="I104" s="5" t="str">
        <f>IF(G104*B104=0, "-", G104*B104)</f>
        <v>-</v>
      </c>
      <c r="J104" s="42" t="s">
        <v>19</v>
      </c>
      <c r="K104" s="42" t="s">
        <v>19</v>
      </c>
      <c r="L104" s="42" t="s">
        <v>19</v>
      </c>
      <c r="M104" s="26"/>
    </row>
    <row r="105" spans="1:13" s="6" customFormat="1" ht="12" x14ac:dyDescent="0.2">
      <c r="A105" s="43" t="s">
        <v>96</v>
      </c>
      <c r="B105" s="1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31"/>
    </row>
    <row r="106" spans="1:13" s="6" customFormat="1" ht="24" x14ac:dyDescent="0.2">
      <c r="A106" s="3">
        <v>1</v>
      </c>
      <c r="B106" s="3">
        <v>1</v>
      </c>
      <c r="C106" s="4" t="s">
        <v>97</v>
      </c>
      <c r="D106" s="4" t="s">
        <v>98</v>
      </c>
      <c r="E106" s="4"/>
      <c r="F106" s="5"/>
      <c r="G106" s="5"/>
      <c r="H106" s="5" t="str">
        <f t="shared" ref="H106:H107" si="38">IF(F106*B106=0, "-", F106*B106)</f>
        <v>-</v>
      </c>
      <c r="I106" s="5" t="str">
        <f t="shared" ref="I106:I107" si="39">IF(G106*B106=0, "-", G106*B106)</f>
        <v>-</v>
      </c>
      <c r="J106" s="3" t="s">
        <v>17</v>
      </c>
      <c r="K106" s="3" t="s">
        <v>17</v>
      </c>
      <c r="L106" s="22" t="s">
        <v>17</v>
      </c>
      <c r="M106" s="41" t="s">
        <v>20</v>
      </c>
    </row>
    <row r="107" spans="1:13" s="6" customFormat="1" ht="24" x14ac:dyDescent="0.2">
      <c r="A107" s="3">
        <v>2</v>
      </c>
      <c r="B107" s="3">
        <v>1</v>
      </c>
      <c r="C107" s="4" t="s">
        <v>30</v>
      </c>
      <c r="D107" s="4" t="s">
        <v>99</v>
      </c>
      <c r="E107" s="4" t="s">
        <v>100</v>
      </c>
      <c r="F107" s="5"/>
      <c r="G107" s="5"/>
      <c r="H107" s="5" t="str">
        <f t="shared" si="38"/>
        <v>-</v>
      </c>
      <c r="I107" s="5" t="str">
        <f t="shared" si="39"/>
        <v>-</v>
      </c>
      <c r="J107" s="3" t="s">
        <v>19</v>
      </c>
      <c r="K107" s="3" t="s">
        <v>19</v>
      </c>
      <c r="L107" s="3" t="s">
        <v>19</v>
      </c>
      <c r="M107" s="41"/>
    </row>
    <row r="108" spans="1:13" s="6" customFormat="1" ht="12" x14ac:dyDescent="0.2">
      <c r="A108" s="3">
        <v>3</v>
      </c>
      <c r="B108" s="3">
        <v>1</v>
      </c>
      <c r="C108" s="4" t="s">
        <v>101</v>
      </c>
      <c r="D108" s="4" t="s">
        <v>102</v>
      </c>
      <c r="E108" s="4" t="s">
        <v>103</v>
      </c>
      <c r="F108" s="5"/>
      <c r="G108" s="5"/>
      <c r="H108" s="5" t="str">
        <f t="shared" ref="H108" si="40">IF(F108*B108=0, "-", F108*B108)</f>
        <v>-</v>
      </c>
      <c r="I108" s="5" t="str">
        <f t="shared" ref="I108" si="41">IF(G108*B108=0, "-", G108*B108)</f>
        <v>-</v>
      </c>
      <c r="J108" s="3" t="s">
        <v>19</v>
      </c>
      <c r="K108" s="3" t="s">
        <v>19</v>
      </c>
      <c r="L108" s="3" t="s">
        <v>19</v>
      </c>
      <c r="M108" s="41"/>
    </row>
    <row r="109" spans="1:13" s="6" customFormat="1" ht="12" x14ac:dyDescent="0.2">
      <c r="A109" s="43" t="s">
        <v>104</v>
      </c>
      <c r="B109" s="1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31"/>
    </row>
    <row r="110" spans="1:13" s="6" customFormat="1" ht="36" x14ac:dyDescent="0.2">
      <c r="A110" s="3">
        <v>1</v>
      </c>
      <c r="B110" s="3">
        <v>1</v>
      </c>
      <c r="C110" s="4" t="s">
        <v>105</v>
      </c>
      <c r="D110" s="4" t="s">
        <v>98</v>
      </c>
      <c r="E110" s="4"/>
      <c r="F110" s="5"/>
      <c r="G110" s="5"/>
      <c r="H110" s="5" t="str">
        <f t="shared" ref="H110" si="42">IF(F110*B110=0, "-", F110*B110)</f>
        <v>-</v>
      </c>
      <c r="I110" s="5" t="str">
        <f t="shared" ref="I110" si="43">IF(G110*B110=0, "-", G110*B110)</f>
        <v>-</v>
      </c>
      <c r="J110" s="3" t="s">
        <v>17</v>
      </c>
      <c r="K110" s="3" t="s">
        <v>17</v>
      </c>
      <c r="L110" s="22" t="s">
        <v>17</v>
      </c>
      <c r="M110" s="41" t="s">
        <v>20</v>
      </c>
    </row>
    <row r="111" spans="1:13" s="6" customFormat="1" ht="12" x14ac:dyDescent="0.2">
      <c r="A111" s="43" t="s">
        <v>107</v>
      </c>
      <c r="B111" s="1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31"/>
    </row>
    <row r="112" spans="1:13" s="6" customFormat="1" ht="24" x14ac:dyDescent="0.2">
      <c r="A112" s="3">
        <v>1</v>
      </c>
      <c r="B112" s="3">
        <v>1</v>
      </c>
      <c r="C112" s="4" t="s">
        <v>106</v>
      </c>
      <c r="D112" s="4" t="s">
        <v>98</v>
      </c>
      <c r="E112" s="4"/>
      <c r="F112" s="5"/>
      <c r="G112" s="5"/>
      <c r="H112" s="5" t="str">
        <f t="shared" ref="H112" si="44">IF(F112*B112=0, "-", F112*B112)</f>
        <v>-</v>
      </c>
      <c r="I112" s="5" t="str">
        <f t="shared" ref="I112" si="45">IF(G112*B112=0, "-", G112*B112)</f>
        <v>-</v>
      </c>
      <c r="J112" s="3" t="s">
        <v>17</v>
      </c>
      <c r="K112" s="3" t="s">
        <v>17</v>
      </c>
      <c r="L112" s="22" t="s">
        <v>17</v>
      </c>
      <c r="M112" s="41" t="s">
        <v>20</v>
      </c>
    </row>
    <row r="113" spans="1:13" s="6" customFormat="1" ht="12" x14ac:dyDescent="0.2">
      <c r="A113" s="43" t="s">
        <v>109</v>
      </c>
      <c r="B113" s="1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31"/>
    </row>
    <row r="114" spans="1:13" s="6" customFormat="1" ht="24" x14ac:dyDescent="0.2">
      <c r="A114" s="3"/>
      <c r="B114" s="3"/>
      <c r="C114" s="4" t="s">
        <v>108</v>
      </c>
      <c r="D114" s="4" t="s">
        <v>98</v>
      </c>
      <c r="E114" s="4"/>
      <c r="F114" s="5"/>
      <c r="G114" s="5"/>
      <c r="H114" s="5" t="str">
        <f t="shared" ref="H114" si="46">IF(F114*B114=0, "-", F114*B114)</f>
        <v>-</v>
      </c>
      <c r="I114" s="5" t="str">
        <f t="shared" ref="I114" si="47">IF(G114*B114=0, "-", G114*B114)</f>
        <v>-</v>
      </c>
      <c r="J114" s="3" t="s">
        <v>17</v>
      </c>
      <c r="K114" s="3" t="s">
        <v>17</v>
      </c>
      <c r="L114" s="22" t="s">
        <v>17</v>
      </c>
      <c r="M114" s="41" t="s">
        <v>20</v>
      </c>
    </row>
    <row r="115" spans="1:13" s="6" customFormat="1" ht="12" x14ac:dyDescent="0.2">
      <c r="A115" s="43" t="s">
        <v>110</v>
      </c>
      <c r="B115" s="1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31"/>
    </row>
    <row r="116" spans="1:13" s="6" customFormat="1" ht="24" x14ac:dyDescent="0.2">
      <c r="A116" s="3"/>
      <c r="B116" s="3"/>
      <c r="C116" s="4" t="s">
        <v>108</v>
      </c>
      <c r="D116" s="4" t="s">
        <v>98</v>
      </c>
      <c r="E116" s="4"/>
      <c r="F116" s="5"/>
      <c r="G116" s="5"/>
      <c r="H116" s="5" t="str">
        <f t="shared" ref="H116" si="48">IF(F116*B116=0, "-", F116*B116)</f>
        <v>-</v>
      </c>
      <c r="I116" s="5" t="str">
        <f t="shared" ref="I116" si="49">IF(G116*B116=0, "-", G116*B116)</f>
        <v>-</v>
      </c>
      <c r="J116" s="3" t="s">
        <v>17</v>
      </c>
      <c r="K116" s="3" t="s">
        <v>17</v>
      </c>
      <c r="L116" s="22" t="s">
        <v>17</v>
      </c>
      <c r="M116" s="41" t="s">
        <v>20</v>
      </c>
    </row>
    <row r="117" spans="1:13" s="6" customFormat="1" ht="12" x14ac:dyDescent="0.2">
      <c r="A117" s="43" t="s">
        <v>111</v>
      </c>
      <c r="B117" s="1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31"/>
    </row>
    <row r="118" spans="1:13" s="6" customFormat="1" ht="12" x14ac:dyDescent="0.2">
      <c r="A118" s="42">
        <v>1</v>
      </c>
      <c r="B118" s="3">
        <v>1</v>
      </c>
      <c r="C118" s="4" t="s">
        <v>112</v>
      </c>
      <c r="D118" s="4"/>
      <c r="E118" s="4" t="s">
        <v>25</v>
      </c>
      <c r="F118" s="5">
        <v>0.4</v>
      </c>
      <c r="G118" s="5"/>
      <c r="H118" s="5">
        <f t="shared" ref="H118" si="50">IF(F118*B118=0, "-", F118*B118)</f>
        <v>0.4</v>
      </c>
      <c r="I118" s="5" t="str">
        <f t="shared" ref="I118" si="51">IF(G118*B118=0, "-", G118*B118)</f>
        <v>-</v>
      </c>
      <c r="J118" s="3" t="s">
        <v>19</v>
      </c>
      <c r="K118" s="3" t="s">
        <v>19</v>
      </c>
      <c r="L118" s="3" t="s">
        <v>19</v>
      </c>
      <c r="M118" s="41"/>
    </row>
    <row r="119" spans="1:13" s="6" customFormat="1" ht="12" x14ac:dyDescent="0.2">
      <c r="A119" s="22">
        <v>2</v>
      </c>
      <c r="B119" s="68">
        <v>4</v>
      </c>
      <c r="C119" s="4" t="s">
        <v>113</v>
      </c>
      <c r="D119" s="4" t="s">
        <v>114</v>
      </c>
      <c r="E119" s="4"/>
      <c r="F119" s="5"/>
      <c r="G119" s="5"/>
      <c r="H119" s="5" t="str">
        <f t="shared" ref="H119" si="52">IF(F119*B119=0, "-", F119*B119)</f>
        <v>-</v>
      </c>
      <c r="I119" s="5" t="str">
        <f t="shared" ref="I119" si="53">IF(G119*B119=0, "-", G119*B119)</f>
        <v>-</v>
      </c>
      <c r="J119" s="3" t="s">
        <v>19</v>
      </c>
      <c r="K119" s="3" t="s">
        <v>19</v>
      </c>
      <c r="L119" s="3" t="s">
        <v>19</v>
      </c>
      <c r="M119" s="41"/>
    </row>
    <row r="120" spans="1:13" s="6" customFormat="1" ht="12" x14ac:dyDescent="0.2">
      <c r="A120" s="43" t="s">
        <v>115</v>
      </c>
      <c r="B120" s="1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31"/>
    </row>
    <row r="121" spans="1:13" s="6" customFormat="1" ht="48" x14ac:dyDescent="0.2">
      <c r="A121" s="42">
        <v>1</v>
      </c>
      <c r="B121" s="3">
        <v>1</v>
      </c>
      <c r="C121" s="4" t="s">
        <v>116</v>
      </c>
      <c r="D121" s="4" t="s">
        <v>117</v>
      </c>
      <c r="E121" s="4"/>
      <c r="F121" s="5"/>
      <c r="G121" s="5"/>
      <c r="H121" s="5" t="str">
        <f t="shared" ref="H121" si="54">IF(F121*B121=0, "-", F121*B121)</f>
        <v>-</v>
      </c>
      <c r="I121" s="5" t="str">
        <f t="shared" ref="I121" si="55">IF(G121*B121=0, "-", G121*B121)</f>
        <v>-</v>
      </c>
      <c r="J121" s="3" t="s">
        <v>19</v>
      </c>
      <c r="K121" s="3" t="s">
        <v>19</v>
      </c>
      <c r="L121" s="3" t="s">
        <v>19</v>
      </c>
      <c r="M121" s="41"/>
    </row>
    <row r="122" spans="1:13" s="63" customFormat="1" ht="14.25" x14ac:dyDescent="0.2">
      <c r="L122" s="64"/>
      <c r="M122" s="37"/>
    </row>
    <row r="123" spans="1:13" s="63" customFormat="1" ht="14.25" x14ac:dyDescent="0.2">
      <c r="L123" s="64"/>
      <c r="M123" s="37"/>
    </row>
    <row r="124" spans="1:13" s="63" customFormat="1" ht="14.25" x14ac:dyDescent="0.2">
      <c r="L124" s="64"/>
      <c r="M124" s="37"/>
    </row>
    <row r="125" spans="1:13" x14ac:dyDescent="0.2">
      <c r="A125" s="65" t="s">
        <v>121</v>
      </c>
      <c r="D125" s="66"/>
      <c r="E125" s="66"/>
      <c r="F125" s="66"/>
      <c r="G125" s="66"/>
      <c r="H125" s="66"/>
      <c r="I125" s="66"/>
      <c r="J125" s="66"/>
      <c r="K125" s="66"/>
      <c r="L125" s="66"/>
      <c r="M125" s="66"/>
    </row>
    <row r="126" spans="1:13" x14ac:dyDescent="0.2">
      <c r="A126" s="65"/>
      <c r="D126" s="66"/>
      <c r="E126" s="66"/>
      <c r="F126" s="66"/>
      <c r="G126" s="66"/>
      <c r="H126" s="66"/>
      <c r="I126" s="66"/>
      <c r="J126" s="66"/>
      <c r="K126" s="66"/>
      <c r="L126" s="66"/>
      <c r="M126" s="66"/>
    </row>
    <row r="127" spans="1:13" x14ac:dyDescent="0.2">
      <c r="A127" s="69" t="s">
        <v>19</v>
      </c>
      <c r="B127" s="67" t="s">
        <v>118</v>
      </c>
      <c r="D127" s="66"/>
      <c r="F127" s="66"/>
      <c r="G127" s="66"/>
      <c r="H127" s="66"/>
      <c r="I127" s="66"/>
      <c r="J127" s="66"/>
      <c r="K127" s="66"/>
      <c r="L127" s="66"/>
      <c r="M127" s="66"/>
    </row>
    <row r="128" spans="1:13" x14ac:dyDescent="0.2">
      <c r="A128" s="70" t="s">
        <v>19</v>
      </c>
      <c r="B128" s="67" t="s">
        <v>119</v>
      </c>
      <c r="D128" s="66"/>
      <c r="F128" s="66"/>
      <c r="G128" s="66"/>
      <c r="H128" s="66"/>
      <c r="I128" s="66"/>
      <c r="J128" s="66"/>
      <c r="K128" s="66"/>
      <c r="L128" s="66"/>
      <c r="M128" s="66"/>
    </row>
    <row r="129" spans="1:13" x14ac:dyDescent="0.2">
      <c r="A129" s="70" t="s">
        <v>19</v>
      </c>
      <c r="B129" s="67" t="s">
        <v>120</v>
      </c>
      <c r="D129" s="66"/>
      <c r="E129" s="66"/>
      <c r="F129" s="66"/>
      <c r="G129" s="66"/>
      <c r="H129" s="66"/>
      <c r="I129" s="66"/>
      <c r="J129" s="66"/>
      <c r="K129" s="66"/>
      <c r="L129" s="66"/>
      <c r="M129" s="66"/>
    </row>
    <row r="130" spans="1:13" x14ac:dyDescent="0.2">
      <c r="A130" s="65"/>
      <c r="B130" s="67"/>
      <c r="D130" s="66"/>
      <c r="E130" s="66"/>
      <c r="F130" s="66"/>
      <c r="G130" s="66"/>
      <c r="H130" s="66"/>
      <c r="I130" s="66"/>
      <c r="J130" s="66"/>
      <c r="K130" s="66"/>
      <c r="L130" s="66"/>
      <c r="M130" s="66"/>
    </row>
    <row r="131" spans="1:13" x14ac:dyDescent="0.2">
      <c r="A131" s="65"/>
      <c r="B131" s="67"/>
      <c r="D131" s="66"/>
      <c r="E131" s="66"/>
      <c r="F131" s="66"/>
      <c r="G131" s="66"/>
      <c r="H131" s="66"/>
      <c r="I131" s="66"/>
      <c r="J131" s="66"/>
      <c r="K131" s="66"/>
      <c r="L131" s="66"/>
      <c r="M131" s="66"/>
    </row>
    <row r="132" spans="1:13" x14ac:dyDescent="0.2">
      <c r="A132" s="65"/>
      <c r="B132" s="67"/>
      <c r="D132" s="66"/>
      <c r="E132" s="66"/>
      <c r="F132" s="66"/>
      <c r="G132" s="66"/>
      <c r="H132" s="66"/>
      <c r="I132" s="66"/>
      <c r="J132" s="66"/>
      <c r="K132" s="66"/>
      <c r="L132" s="66"/>
      <c r="M132" s="66"/>
    </row>
    <row r="133" spans="1:13" x14ac:dyDescent="0.2">
      <c r="A133" s="65"/>
      <c r="B133" s="67"/>
      <c r="D133" s="66"/>
      <c r="E133" s="66"/>
      <c r="F133" s="66"/>
      <c r="G133" s="66"/>
      <c r="H133" s="66"/>
      <c r="I133" s="66"/>
      <c r="J133" s="66"/>
      <c r="K133" s="66"/>
      <c r="L133" s="66"/>
      <c r="M133" s="66"/>
    </row>
    <row r="134" spans="1:13" x14ac:dyDescent="0.2">
      <c r="A134" s="65"/>
      <c r="B134" s="67"/>
      <c r="D134" s="66"/>
      <c r="E134" s="66"/>
      <c r="F134" s="66"/>
      <c r="G134" s="66"/>
      <c r="H134" s="66"/>
      <c r="I134" s="66"/>
      <c r="J134" s="66"/>
      <c r="K134" s="66"/>
      <c r="L134" s="66"/>
      <c r="M134" s="66"/>
    </row>
    <row r="135" spans="1:13" s="63" customFormat="1" ht="14.25" x14ac:dyDescent="0.2">
      <c r="L135" s="64"/>
      <c r="M135" s="37"/>
    </row>
  </sheetData>
  <mergeCells count="8">
    <mergeCell ref="M61:M62"/>
    <mergeCell ref="F61:I61"/>
    <mergeCell ref="J61:L61"/>
    <mergeCell ref="D61:D62"/>
    <mergeCell ref="A61:A62"/>
    <mergeCell ref="B61:B62"/>
    <mergeCell ref="C61:C62"/>
    <mergeCell ref="E61:E62"/>
  </mergeCells>
  <phoneticPr fontId="0" type="noConversion"/>
  <pageMargins left="0.43307086614173229" right="0.43307086614173229" top="0.94488188976377963" bottom="0.94488188976377963" header="0.31496062992125984" footer="0.31496062992125984"/>
  <pageSetup paperSize="9" orientation="landscape" r:id="rId1"/>
  <headerFooter alignWithMargins="0">
    <oddFooter>&amp;C&amp;P</oddFooter>
  </headerFooter>
  <rowBreaks count="1" manualBreakCount="1">
    <brk id="11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List1</vt:lpstr>
      <vt:lpstr>List1!Názvy_tisku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Uživatel systému Windows</cp:lastModifiedBy>
  <cp:lastPrinted>2023-02-24T12:02:45Z</cp:lastPrinted>
  <dcterms:created xsi:type="dcterms:W3CDTF">1997-01-24T11:07:25Z</dcterms:created>
  <dcterms:modified xsi:type="dcterms:W3CDTF">2024-03-15T12:03:53Z</dcterms:modified>
</cp:coreProperties>
</file>